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B5DE1A06-762F-4494-9074-215A6CB59CDA}" xr6:coauthVersionLast="47" xr6:coauthVersionMax="47" xr10:uidLastSave="{00000000-0000-0000-0000-000000000000}"/>
  <bookViews>
    <workbookView xWindow="-120" yWindow="-120" windowWidth="20730" windowHeight="11160" xr2:uid="{D0E9C147-DEE3-435F-939C-9208AB723BC4}"/>
  </bookViews>
  <sheets>
    <sheet name="Anti Oksidan" sheetId="10" r:id="rId1"/>
    <sheet name="OVERRUN" sheetId="12" r:id="rId2"/>
    <sheet name="Vitamin C" sheetId="13" r:id="rId3"/>
    <sheet name="Waktu Leleh" sheetId="9" r:id="rId4"/>
    <sheet name="Warna" sheetId="11" r:id="rId5"/>
    <sheet name="Orlep" sheetId="6" r:id="rId6"/>
    <sheet name="Terbaik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B19" i="10" s="1"/>
  <c r="L5" i="7"/>
  <c r="K5" i="7"/>
  <c r="AH16" i="6"/>
  <c r="AG13" i="6"/>
  <c r="AG55" i="6"/>
  <c r="AK54" i="11"/>
  <c r="AC22" i="13"/>
  <c r="AC23" i="13"/>
  <c r="AC21" i="13"/>
  <c r="AC26" i="13"/>
  <c r="AC25" i="13"/>
  <c r="M66" i="12"/>
  <c r="M65" i="12"/>
  <c r="M64" i="12"/>
  <c r="N67" i="12"/>
  <c r="N63" i="12"/>
  <c r="L57" i="12"/>
  <c r="N57" i="12"/>
  <c r="M60" i="12"/>
  <c r="M61" i="12"/>
  <c r="M62" i="12"/>
  <c r="O43" i="9"/>
  <c r="O44" i="9"/>
  <c r="O45" i="9"/>
  <c r="O46" i="9"/>
  <c r="O47" i="9"/>
  <c r="O48" i="9"/>
  <c r="O49" i="9"/>
  <c r="O50" i="9"/>
  <c r="O42" i="9"/>
  <c r="I3" i="7"/>
  <c r="L4" i="7"/>
  <c r="K4" i="7"/>
  <c r="J4" i="7"/>
  <c r="I4" i="7"/>
  <c r="H4" i="7"/>
  <c r="G4" i="7"/>
  <c r="F4" i="7"/>
  <c r="E4" i="7"/>
  <c r="D4" i="7"/>
  <c r="C4" i="7"/>
  <c r="B4" i="7"/>
  <c r="L6" i="7"/>
  <c r="J6" i="7"/>
  <c r="I6" i="7"/>
  <c r="G6" i="7"/>
  <c r="F6" i="7"/>
  <c r="C6" i="7"/>
  <c r="L13" i="7"/>
  <c r="K13" i="7"/>
  <c r="L12" i="7"/>
  <c r="K12" i="7"/>
  <c r="L11" i="7"/>
  <c r="K11" i="7"/>
  <c r="L9" i="7"/>
  <c r="K9" i="7"/>
  <c r="L10" i="7"/>
  <c r="K10" i="7"/>
  <c r="J10" i="7"/>
  <c r="J9" i="7"/>
  <c r="I9" i="7"/>
  <c r="H9" i="7"/>
  <c r="G9" i="7"/>
  <c r="F9" i="7"/>
  <c r="E9" i="7"/>
  <c r="D9" i="7"/>
  <c r="C9" i="7"/>
  <c r="B9" i="7"/>
  <c r="L8" i="7"/>
  <c r="K8" i="7"/>
  <c r="J8" i="7"/>
  <c r="I8" i="7"/>
  <c r="H8" i="7"/>
  <c r="G8" i="7"/>
  <c r="F8" i="7"/>
  <c r="E8" i="7"/>
  <c r="D8" i="7"/>
  <c r="C8" i="7"/>
  <c r="B8" i="7"/>
  <c r="M5" i="7" l="1"/>
  <c r="AI5" i="7" s="1"/>
  <c r="AJ5" i="7" s="1"/>
  <c r="O62" i="12"/>
  <c r="O60" i="12"/>
  <c r="O61" i="12"/>
  <c r="L7" i="7" l="1"/>
  <c r="K7" i="7"/>
  <c r="J7" i="7"/>
  <c r="I7" i="7"/>
  <c r="H7" i="7"/>
  <c r="G7" i="7"/>
  <c r="F7" i="7"/>
  <c r="E7" i="7"/>
  <c r="D7" i="7"/>
  <c r="C7" i="7"/>
  <c r="B7" i="7"/>
  <c r="AG46" i="6"/>
  <c r="B10" i="7" s="1"/>
  <c r="F4" i="13"/>
  <c r="K4" i="13" s="1"/>
  <c r="F5" i="13"/>
  <c r="L4" i="13" s="1"/>
  <c r="F6" i="13"/>
  <c r="M4" i="13" s="1"/>
  <c r="F7" i="13"/>
  <c r="K5" i="13" s="1"/>
  <c r="F8" i="13"/>
  <c r="L5" i="13" s="1"/>
  <c r="F9" i="13"/>
  <c r="M5" i="13" s="1"/>
  <c r="F10" i="13"/>
  <c r="K6" i="13" s="1"/>
  <c r="F11" i="13"/>
  <c r="L6" i="13" s="1"/>
  <c r="F12" i="13"/>
  <c r="M6" i="13" s="1"/>
  <c r="F13" i="13"/>
  <c r="K7" i="13" s="1"/>
  <c r="F14" i="13"/>
  <c r="L7" i="13" s="1"/>
  <c r="F15" i="13"/>
  <c r="M7" i="13" s="1"/>
  <c r="F16" i="13"/>
  <c r="K8" i="13" s="1"/>
  <c r="F17" i="13"/>
  <c r="L8" i="13" s="1"/>
  <c r="R17" i="13"/>
  <c r="F18" i="13"/>
  <c r="M8" i="13" s="1"/>
  <c r="R18" i="13"/>
  <c r="W18" i="13" s="1"/>
  <c r="F19" i="13"/>
  <c r="K9" i="13" s="1"/>
  <c r="F20" i="13"/>
  <c r="L9" i="13" s="1"/>
  <c r="F21" i="13"/>
  <c r="M9" i="13" s="1"/>
  <c r="R21" i="13"/>
  <c r="F22" i="13"/>
  <c r="K10" i="13" s="1"/>
  <c r="F23" i="13"/>
  <c r="L10" i="13" s="1"/>
  <c r="R23" i="13"/>
  <c r="R22" i="13" s="1"/>
  <c r="F24" i="13"/>
  <c r="M10" i="13" s="1"/>
  <c r="F25" i="13"/>
  <c r="K11" i="13" s="1"/>
  <c r="Z25" i="13"/>
  <c r="F26" i="13"/>
  <c r="L11" i="13" s="1"/>
  <c r="Z26" i="13"/>
  <c r="F27" i="13"/>
  <c r="M11" i="13" s="1"/>
  <c r="Z27" i="13"/>
  <c r="F28" i="13"/>
  <c r="K12" i="13" s="1"/>
  <c r="F29" i="13"/>
  <c r="L12" i="13" s="1"/>
  <c r="F30" i="13"/>
  <c r="M12" i="13" s="1"/>
  <c r="K18" i="13" l="1"/>
  <c r="L18" i="13"/>
  <c r="N11" i="13"/>
  <c r="O11" i="13"/>
  <c r="L20" i="13"/>
  <c r="AA11" i="13"/>
  <c r="N10" i="13"/>
  <c r="AA10" i="13"/>
  <c r="O10" i="13"/>
  <c r="K20" i="13"/>
  <c r="N9" i="13"/>
  <c r="AA9" i="13"/>
  <c r="M19" i="13"/>
  <c r="O9" i="13"/>
  <c r="N7" i="13"/>
  <c r="O7" i="13"/>
  <c r="AA7" i="13"/>
  <c r="K19" i="13"/>
  <c r="AA6" i="13"/>
  <c r="O6" i="13"/>
  <c r="N12" i="13"/>
  <c r="M20" i="13"/>
  <c r="O12" i="13"/>
  <c r="AA12" i="13"/>
  <c r="O5" i="13"/>
  <c r="M18" i="13"/>
  <c r="K13" i="13"/>
  <c r="N8" i="13"/>
  <c r="AA8" i="13"/>
  <c r="L19" i="13"/>
  <c r="O8" i="13"/>
  <c r="L13" i="13"/>
  <c r="X18" i="13"/>
  <c r="W19" i="13"/>
  <c r="W17" i="13"/>
  <c r="W20" i="13"/>
  <c r="W21" i="13"/>
  <c r="X17" i="13"/>
  <c r="X19" i="13"/>
  <c r="X20" i="13"/>
  <c r="X21" i="13"/>
  <c r="M13" i="13"/>
  <c r="N6" i="13"/>
  <c r="N5" i="13"/>
  <c r="N4" i="13"/>
  <c r="AA5" i="13"/>
  <c r="AA4" i="13"/>
  <c r="O4" i="13"/>
  <c r="N18" i="13" l="1"/>
  <c r="O18" i="13" s="1"/>
  <c r="J5" i="7"/>
  <c r="K21" i="13"/>
  <c r="I5" i="7"/>
  <c r="F5" i="7"/>
  <c r="Y7" i="13"/>
  <c r="H5" i="7"/>
  <c r="G5" i="7"/>
  <c r="L21" i="13"/>
  <c r="L22" i="13" s="1"/>
  <c r="AA26" i="13" s="1"/>
  <c r="E5" i="7"/>
  <c r="D5" i="7"/>
  <c r="C5" i="7"/>
  <c r="B5" i="7"/>
  <c r="N20" i="13"/>
  <c r="O20" i="13" s="1"/>
  <c r="AA23" i="13" s="1"/>
  <c r="X8" i="13"/>
  <c r="M21" i="13"/>
  <c r="M22" i="13" s="1"/>
  <c r="AA27" i="13" s="1"/>
  <c r="Y8" i="13"/>
  <c r="Y6" i="13"/>
  <c r="X6" i="13"/>
  <c r="N19" i="13"/>
  <c r="O19" i="13" s="1"/>
  <c r="AA22" i="13" s="1"/>
  <c r="X7" i="13"/>
  <c r="N13" i="13"/>
  <c r="U4" i="13" s="1"/>
  <c r="O13" i="13"/>
  <c r="U10" i="13" l="1"/>
  <c r="S20" i="13" s="1"/>
  <c r="T20" i="13" s="1"/>
  <c r="U5" i="13"/>
  <c r="U6" i="13"/>
  <c r="S17" i="13" s="1"/>
  <c r="T17" i="13" s="1"/>
  <c r="U9" i="13"/>
  <c r="S19" i="13" s="1"/>
  <c r="T19" i="13" s="1"/>
  <c r="U7" i="13"/>
  <c r="N21" i="13"/>
  <c r="K22" i="13"/>
  <c r="AA25" i="13" s="1"/>
  <c r="N22" i="13"/>
  <c r="AA21" i="13"/>
  <c r="V11" i="13" l="1"/>
  <c r="S21" i="13" s="1"/>
  <c r="T21" i="13" s="1"/>
  <c r="S18" i="13"/>
  <c r="T18" i="13" s="1"/>
  <c r="U8" i="13"/>
  <c r="S22" i="13" s="1"/>
  <c r="T22" i="13" s="1"/>
  <c r="U20" i="13" s="1"/>
  <c r="S23" i="13"/>
  <c r="Z17" i="13" l="1"/>
  <c r="AA18" i="13" s="1"/>
  <c r="U21" i="13"/>
  <c r="V21" i="13" s="1"/>
  <c r="U17" i="13"/>
  <c r="V17" i="13" s="1"/>
  <c r="U19" i="13"/>
  <c r="V19" i="13" s="1"/>
  <c r="U18" i="13"/>
  <c r="V18" i="13" s="1"/>
  <c r="V20" i="13"/>
  <c r="AA24" i="13" l="1"/>
  <c r="AA28" i="13"/>
  <c r="AC27" i="13" s="1"/>
  <c r="AB17" i="13"/>
  <c r="T3" i="12" l="1"/>
  <c r="C4" i="12" s="1"/>
  <c r="E4" i="12"/>
  <c r="T4" i="12"/>
  <c r="D4" i="12" s="1"/>
  <c r="T5" i="12"/>
  <c r="C6" i="12"/>
  <c r="T6" i="12"/>
  <c r="C5" i="12" s="1"/>
  <c r="D7" i="12"/>
  <c r="J13" i="12" s="1"/>
  <c r="T7" i="12"/>
  <c r="D5" i="12" s="1"/>
  <c r="J11" i="12" s="1"/>
  <c r="D8" i="12"/>
  <c r="E8" i="12"/>
  <c r="K14" i="12" s="1"/>
  <c r="T8" i="12"/>
  <c r="E5" i="12" s="1"/>
  <c r="K11" i="12" s="1"/>
  <c r="T9" i="12"/>
  <c r="C10" i="12"/>
  <c r="K10" i="12"/>
  <c r="T10" i="12"/>
  <c r="D6" i="12" s="1"/>
  <c r="C11" i="12"/>
  <c r="F11" i="12" s="1"/>
  <c r="D11" i="12"/>
  <c r="T11" i="12"/>
  <c r="E6" i="12" s="1"/>
  <c r="K12" i="12" s="1"/>
  <c r="D12" i="12"/>
  <c r="J18" i="12" s="1"/>
  <c r="E12" i="12"/>
  <c r="K18" i="12" s="1"/>
  <c r="I12" i="12"/>
  <c r="T12" i="12"/>
  <c r="C7" i="12" s="1"/>
  <c r="T13" i="12"/>
  <c r="J14" i="12"/>
  <c r="T14" i="12"/>
  <c r="E7" i="12" s="1"/>
  <c r="K13" i="12" s="1"/>
  <c r="T15" i="12"/>
  <c r="C8" i="12" s="1"/>
  <c r="T16" i="12"/>
  <c r="I17" i="12"/>
  <c r="J17" i="12"/>
  <c r="T17" i="12"/>
  <c r="T18" i="12"/>
  <c r="C9" i="12" s="1"/>
  <c r="T19" i="12"/>
  <c r="D9" i="12" s="1"/>
  <c r="J15" i="12" s="1"/>
  <c r="T20" i="12"/>
  <c r="E9" i="12" s="1"/>
  <c r="K15" i="12" s="1"/>
  <c r="E21" i="12"/>
  <c r="T21" i="12"/>
  <c r="E22" i="12"/>
  <c r="T22" i="12"/>
  <c r="D10" i="12" s="1"/>
  <c r="E23" i="12"/>
  <c r="T23" i="12"/>
  <c r="E10" i="12" s="1"/>
  <c r="K16" i="12" s="1"/>
  <c r="T24" i="12"/>
  <c r="T25" i="12"/>
  <c r="T26" i="12"/>
  <c r="E11" i="12" s="1"/>
  <c r="T27" i="12"/>
  <c r="C12" i="12" s="1"/>
  <c r="T28" i="12"/>
  <c r="T29" i="12"/>
  <c r="B44" i="12"/>
  <c r="B45" i="12"/>
  <c r="F45" i="12" s="1"/>
  <c r="B46" i="12"/>
  <c r="F46" i="12" s="1"/>
  <c r="B47" i="12"/>
  <c r="B49" i="12"/>
  <c r="F47" i="12" s="1"/>
  <c r="L17" i="12" l="1"/>
  <c r="C32" i="12"/>
  <c r="K17" i="12"/>
  <c r="H11" i="12"/>
  <c r="F8" i="12"/>
  <c r="I14" i="12"/>
  <c r="G8" i="12"/>
  <c r="H8" i="12"/>
  <c r="G7" i="12"/>
  <c r="H7" i="12"/>
  <c r="F7" i="12"/>
  <c r="I13" i="12"/>
  <c r="G5" i="12"/>
  <c r="I11" i="12"/>
  <c r="H5" i="12"/>
  <c r="F5" i="12"/>
  <c r="E13" i="12"/>
  <c r="E14" i="12" s="1"/>
  <c r="F12" i="12"/>
  <c r="I18" i="12"/>
  <c r="G12" i="12"/>
  <c r="H12" i="12"/>
  <c r="G9" i="12"/>
  <c r="F9" i="12"/>
  <c r="H9" i="12"/>
  <c r="I15" i="12"/>
  <c r="J12" i="12"/>
  <c r="G6" i="12"/>
  <c r="J10" i="12"/>
  <c r="D13" i="12"/>
  <c r="D14" i="12" s="1"/>
  <c r="J16" i="12"/>
  <c r="G10" i="12"/>
  <c r="G11" i="12"/>
  <c r="H10" i="12"/>
  <c r="H6" i="12"/>
  <c r="F4" i="12"/>
  <c r="C13" i="12"/>
  <c r="C14" i="12" s="1"/>
  <c r="F14" i="12" s="1"/>
  <c r="I21" i="12" s="1"/>
  <c r="I22" i="12" s="1"/>
  <c r="H4" i="12"/>
  <c r="G4" i="12"/>
  <c r="I10" i="12"/>
  <c r="F10" i="12"/>
  <c r="B50" i="12"/>
  <c r="B48" i="12"/>
  <c r="F48" i="12" s="1"/>
  <c r="F44" i="12"/>
  <c r="F6" i="12"/>
  <c r="I16" i="12"/>
  <c r="AO6" i="11"/>
  <c r="G7" i="11"/>
  <c r="H7" i="11"/>
  <c r="I7" i="11"/>
  <c r="AO7" i="11"/>
  <c r="G8" i="11"/>
  <c r="I8" i="11"/>
  <c r="I16" i="11" s="1"/>
  <c r="AO8" i="11"/>
  <c r="G9" i="11"/>
  <c r="AL7" i="11" s="1"/>
  <c r="H9" i="11"/>
  <c r="I9" i="11"/>
  <c r="K9" i="11" s="1"/>
  <c r="AP8" i="11" s="1"/>
  <c r="J9" i="11"/>
  <c r="AQ8" i="11" s="1"/>
  <c r="O9" i="11"/>
  <c r="Y9" i="11"/>
  <c r="AO9" i="11"/>
  <c r="G10" i="11"/>
  <c r="H10" i="11"/>
  <c r="I10" i="11"/>
  <c r="Y10" i="11"/>
  <c r="AE10" i="11"/>
  <c r="AO10" i="11"/>
  <c r="G11" i="11"/>
  <c r="H11" i="11"/>
  <c r="I11" i="11"/>
  <c r="M11" i="11"/>
  <c r="AO11" i="11"/>
  <c r="G12" i="11"/>
  <c r="H12" i="11"/>
  <c r="I12" i="11"/>
  <c r="AL12" i="11"/>
  <c r="AO12" i="11"/>
  <c r="G13" i="11"/>
  <c r="AL11" i="11" s="1"/>
  <c r="H13" i="11"/>
  <c r="I13" i="11"/>
  <c r="K13" i="11" s="1"/>
  <c r="AP12" i="11" s="1"/>
  <c r="J13" i="11"/>
  <c r="AQ12" i="11" s="1"/>
  <c r="Y13" i="11"/>
  <c r="AO13" i="11"/>
  <c r="G14" i="11"/>
  <c r="H14" i="11"/>
  <c r="I14" i="11"/>
  <c r="K14" i="11" s="1"/>
  <c r="AP13" i="11" s="1"/>
  <c r="J14" i="11"/>
  <c r="N11" i="11" s="1"/>
  <c r="Y14" i="11"/>
  <c r="AO14" i="11"/>
  <c r="G15" i="11"/>
  <c r="AL13" i="11" s="1"/>
  <c r="H15" i="11"/>
  <c r="I15" i="11"/>
  <c r="K15" i="11"/>
  <c r="AP14" i="11" s="1"/>
  <c r="Y15" i="11"/>
  <c r="H16" i="11"/>
  <c r="G20" i="11"/>
  <c r="H20" i="11"/>
  <c r="H29" i="11" s="1"/>
  <c r="I20" i="11"/>
  <c r="G21" i="11"/>
  <c r="H21" i="11"/>
  <c r="I21" i="11"/>
  <c r="AG21" i="11"/>
  <c r="G22" i="11"/>
  <c r="H22" i="11"/>
  <c r="I22" i="11"/>
  <c r="J22" i="11"/>
  <c r="AQ24" i="11" s="1"/>
  <c r="K22" i="11"/>
  <c r="Y22" i="11"/>
  <c r="AD22" i="11" s="1"/>
  <c r="AO22" i="11"/>
  <c r="G23" i="11"/>
  <c r="H23" i="11"/>
  <c r="I23" i="11"/>
  <c r="K23" i="11" s="1"/>
  <c r="AP25" i="11" s="1"/>
  <c r="J23" i="11"/>
  <c r="Y23" i="11"/>
  <c r="AG23" i="11"/>
  <c r="AO23" i="11"/>
  <c r="G24" i="11"/>
  <c r="H24" i="11"/>
  <c r="I24" i="11"/>
  <c r="AO24" i="11"/>
  <c r="AP24" i="11"/>
  <c r="G25" i="11"/>
  <c r="H25" i="11"/>
  <c r="I25" i="11"/>
  <c r="I29" i="11" s="1"/>
  <c r="AO25" i="11"/>
  <c r="G26" i="11"/>
  <c r="AG25" i="11" s="1"/>
  <c r="H26" i="11"/>
  <c r="I26" i="11"/>
  <c r="K26" i="11"/>
  <c r="Y26" i="11"/>
  <c r="AO26" i="11"/>
  <c r="G27" i="11"/>
  <c r="AG26" i="11" s="1"/>
  <c r="H27" i="11"/>
  <c r="I27" i="11"/>
  <c r="J27" i="11"/>
  <c r="AQ29" i="11" s="1"/>
  <c r="K27" i="11"/>
  <c r="AO27" i="11"/>
  <c r="G28" i="11"/>
  <c r="AG27" i="11" s="1"/>
  <c r="H28" i="11"/>
  <c r="I28" i="11"/>
  <c r="K28" i="11"/>
  <c r="Y28" i="11"/>
  <c r="Y27" i="11" s="1"/>
  <c r="AD25" i="11" s="1"/>
  <c r="AO28" i="11"/>
  <c r="AP28" i="11"/>
  <c r="AO29" i="11"/>
  <c r="AP29" i="11"/>
  <c r="AO30" i="11"/>
  <c r="AP30" i="11"/>
  <c r="G33" i="11"/>
  <c r="H33" i="11"/>
  <c r="AH36" i="11" s="1"/>
  <c r="I33" i="11"/>
  <c r="I42" i="11" s="1"/>
  <c r="G34" i="11"/>
  <c r="H34" i="11"/>
  <c r="I34" i="11"/>
  <c r="K34" i="11" s="1"/>
  <c r="J34" i="11"/>
  <c r="N35" i="11" s="1"/>
  <c r="G35" i="11"/>
  <c r="H35" i="11"/>
  <c r="AH38" i="11" s="1"/>
  <c r="I35" i="11"/>
  <c r="K35" i="11"/>
  <c r="AK56" i="11" s="1"/>
  <c r="AN56" i="11" s="1"/>
  <c r="Y35" i="11"/>
  <c r="G36" i="11"/>
  <c r="H36" i="11"/>
  <c r="I36" i="11"/>
  <c r="J36" i="11"/>
  <c r="M36" i="11" s="1"/>
  <c r="Y36" i="11"/>
  <c r="AE36" i="11" s="1"/>
  <c r="G37" i="11"/>
  <c r="J37" i="11" s="1"/>
  <c r="H37" i="11"/>
  <c r="AH40" i="11" s="1"/>
  <c r="I37" i="11"/>
  <c r="AH37" i="11"/>
  <c r="G38" i="11"/>
  <c r="H38" i="11"/>
  <c r="K38" i="11" s="1"/>
  <c r="AK59" i="11" s="1"/>
  <c r="AN59" i="11" s="1"/>
  <c r="I38" i="11"/>
  <c r="J38" i="11"/>
  <c r="AL59" i="11" s="1"/>
  <c r="G39" i="11"/>
  <c r="J39" i="11" s="1"/>
  <c r="H39" i="11"/>
  <c r="AH42" i="11" s="1"/>
  <c r="I39" i="11"/>
  <c r="Y39" i="11"/>
  <c r="AH39" i="11"/>
  <c r="G40" i="11"/>
  <c r="J40" i="11" s="1"/>
  <c r="H40" i="11"/>
  <c r="K40" i="11" s="1"/>
  <c r="AK61" i="11" s="1"/>
  <c r="AN61" i="11" s="1"/>
  <c r="I40" i="11"/>
  <c r="Y40" i="11"/>
  <c r="AD37" i="11" s="1"/>
  <c r="G41" i="11"/>
  <c r="H41" i="11"/>
  <c r="K41" i="11" s="1"/>
  <c r="AK62" i="11" s="1"/>
  <c r="AN62" i="11" s="1"/>
  <c r="I41" i="11"/>
  <c r="J41" i="11"/>
  <c r="O37" i="11" s="1"/>
  <c r="Y41" i="11"/>
  <c r="G42" i="11"/>
  <c r="J42" i="11" s="1"/>
  <c r="U34" i="11" s="1"/>
  <c r="H42" i="11"/>
  <c r="AJ54" i="11"/>
  <c r="AJ55" i="11"/>
  <c r="AK55" i="11"/>
  <c r="AL55" i="11"/>
  <c r="AN55" i="11"/>
  <c r="AJ56" i="11"/>
  <c r="AJ57" i="11"/>
  <c r="AJ58" i="11"/>
  <c r="AJ59" i="11"/>
  <c r="AJ60" i="11"/>
  <c r="AJ61" i="11"/>
  <c r="AJ62" i="11"/>
  <c r="G13" i="12" l="1"/>
  <c r="D32" i="12"/>
  <c r="L18" i="12"/>
  <c r="D30" i="12"/>
  <c r="L12" i="12"/>
  <c r="B32" i="12"/>
  <c r="L16" i="12"/>
  <c r="C30" i="12"/>
  <c r="L11" i="12"/>
  <c r="K19" i="12"/>
  <c r="B18" i="12" s="1"/>
  <c r="L10" i="12"/>
  <c r="B30" i="12"/>
  <c r="F13" i="12"/>
  <c r="B17" i="12" s="1"/>
  <c r="B19" i="12" s="1"/>
  <c r="L15" i="12"/>
  <c r="D31" i="12"/>
  <c r="L13" i="12"/>
  <c r="B31" i="12"/>
  <c r="L14" i="12"/>
  <c r="C31" i="12"/>
  <c r="AL60" i="11"/>
  <c r="M37" i="11"/>
  <c r="N36" i="11"/>
  <c r="N38" i="11" s="1"/>
  <c r="N39" i="11" s="1"/>
  <c r="AK43" i="11" s="1"/>
  <c r="AL58" i="11"/>
  <c r="U35" i="11"/>
  <c r="U37" i="11"/>
  <c r="U36" i="11"/>
  <c r="Z35" i="11" s="1"/>
  <c r="AA35" i="11" s="1"/>
  <c r="R33" i="11"/>
  <c r="N37" i="11"/>
  <c r="AL61" i="11"/>
  <c r="S33" i="11"/>
  <c r="AE35" i="11"/>
  <c r="AD26" i="11"/>
  <c r="N24" i="11"/>
  <c r="M23" i="11"/>
  <c r="AQ25" i="11"/>
  <c r="AL9" i="11"/>
  <c r="J11" i="11"/>
  <c r="O36" i="11"/>
  <c r="J25" i="11"/>
  <c r="K25" i="11"/>
  <c r="AP27" i="11" s="1"/>
  <c r="AG20" i="11"/>
  <c r="J21" i="11"/>
  <c r="J15" i="11"/>
  <c r="AE12" i="11"/>
  <c r="AD11" i="11"/>
  <c r="J12" i="11"/>
  <c r="K12" i="11"/>
  <c r="AP11" i="11" s="1"/>
  <c r="K11" i="11"/>
  <c r="AP10" i="11" s="1"/>
  <c r="J10" i="11"/>
  <c r="K10" i="11"/>
  <c r="AP9" i="11" s="1"/>
  <c r="AL8" i="11"/>
  <c r="J7" i="11"/>
  <c r="G16" i="11"/>
  <c r="J16" i="11" s="1"/>
  <c r="U8" i="11" s="1"/>
  <c r="AL5" i="11"/>
  <c r="K39" i="11"/>
  <c r="AK60" i="11" s="1"/>
  <c r="AN60" i="11" s="1"/>
  <c r="AE37" i="11"/>
  <c r="K37" i="11"/>
  <c r="AK58" i="11" s="1"/>
  <c r="AN58" i="11" s="1"/>
  <c r="AL62" i="11"/>
  <c r="AH43" i="11"/>
  <c r="O22" i="11"/>
  <c r="K21" i="11"/>
  <c r="AP23" i="11" s="1"/>
  <c r="J20" i="11"/>
  <c r="G29" i="11"/>
  <c r="J29" i="11" s="1"/>
  <c r="U21" i="11" s="1"/>
  <c r="AE13" i="11"/>
  <c r="AD12" i="11"/>
  <c r="AL10" i="11"/>
  <c r="AD9" i="11"/>
  <c r="AE9" i="11"/>
  <c r="J8" i="11"/>
  <c r="AL6" i="11"/>
  <c r="K8" i="11"/>
  <c r="AP7" i="11" s="1"/>
  <c r="K7" i="11"/>
  <c r="AP6" i="11" s="1"/>
  <c r="AE38" i="11"/>
  <c r="AD36" i="11"/>
  <c r="AD24" i="11"/>
  <c r="AE25" i="11"/>
  <c r="AE24" i="11"/>
  <c r="AD23" i="11"/>
  <c r="AE23" i="11"/>
  <c r="AE22" i="11"/>
  <c r="AE39" i="11"/>
  <c r="AD38" i="11"/>
  <c r="AD35" i="11"/>
  <c r="J33" i="11"/>
  <c r="K33" i="11"/>
  <c r="AL57" i="11"/>
  <c r="AD39" i="11"/>
  <c r="K36" i="11"/>
  <c r="AK57" i="11" s="1"/>
  <c r="AN57" i="11" s="1"/>
  <c r="J28" i="11"/>
  <c r="AH44" i="11"/>
  <c r="AH41" i="11"/>
  <c r="J35" i="11"/>
  <c r="AE26" i="11"/>
  <c r="J26" i="11"/>
  <c r="AG24" i="11"/>
  <c r="J24" i="11"/>
  <c r="K24" i="11"/>
  <c r="AP26" i="11" s="1"/>
  <c r="AG22" i="11"/>
  <c r="K20" i="11"/>
  <c r="AP22" i="11" s="1"/>
  <c r="AG19" i="11"/>
  <c r="AQ13" i="11"/>
  <c r="AD13" i="11"/>
  <c r="AE11" i="11"/>
  <c r="AD10" i="11"/>
  <c r="C44" i="12" l="1"/>
  <c r="B22" i="12"/>
  <c r="D44" i="12" s="1"/>
  <c r="C50" i="12"/>
  <c r="D50" i="12" s="1"/>
  <c r="F32" i="12"/>
  <c r="E32" i="12"/>
  <c r="H32" i="12"/>
  <c r="I30" i="12"/>
  <c r="F30" i="12"/>
  <c r="H30" i="12"/>
  <c r="B33" i="12"/>
  <c r="E30" i="12"/>
  <c r="B36" i="12" s="1"/>
  <c r="C46" i="12" s="1"/>
  <c r="D46" i="12" s="1"/>
  <c r="B34" i="12"/>
  <c r="C33" i="12"/>
  <c r="C34" i="12"/>
  <c r="I31" i="12"/>
  <c r="D33" i="12"/>
  <c r="D34" i="12"/>
  <c r="I32" i="12"/>
  <c r="I23" i="12"/>
  <c r="E31" i="12"/>
  <c r="F31" i="12"/>
  <c r="H31" i="12"/>
  <c r="L19" i="12"/>
  <c r="B20" i="12" s="1"/>
  <c r="M22" i="11"/>
  <c r="AQ22" i="11"/>
  <c r="AQ6" i="11"/>
  <c r="M9" i="11"/>
  <c r="O24" i="11"/>
  <c r="AQ30" i="11"/>
  <c r="AQ7" i="11"/>
  <c r="N9" i="11"/>
  <c r="O11" i="11"/>
  <c r="AQ14" i="11"/>
  <c r="AQ27" i="11"/>
  <c r="O23" i="11"/>
  <c r="U38" i="11"/>
  <c r="Z40" i="11" s="1"/>
  <c r="AA40" i="11" s="1"/>
  <c r="Z41" i="11"/>
  <c r="R34" i="11"/>
  <c r="P37" i="11"/>
  <c r="Q37" i="11" s="1"/>
  <c r="AK40" i="11" s="1"/>
  <c r="AQ28" i="11"/>
  <c r="M24" i="11"/>
  <c r="Z36" i="11"/>
  <c r="AA36" i="11" s="1"/>
  <c r="AB36" i="11" s="1"/>
  <c r="AC36" i="11" s="1"/>
  <c r="AQ26" i="11"/>
  <c r="N23" i="11"/>
  <c r="O35" i="11"/>
  <c r="AL56" i="11"/>
  <c r="M35" i="11"/>
  <c r="AL54" i="11"/>
  <c r="S21" i="11"/>
  <c r="O25" i="11"/>
  <c r="O26" i="11" s="1"/>
  <c r="AJ28" i="11" s="1"/>
  <c r="O10" i="11"/>
  <c r="AQ11" i="11"/>
  <c r="N22" i="11"/>
  <c r="AQ23" i="11"/>
  <c r="P23" i="11"/>
  <c r="Q23" i="11" s="1"/>
  <c r="AJ23" i="11" s="1"/>
  <c r="R20" i="11"/>
  <c r="U22" i="11"/>
  <c r="U23" i="11"/>
  <c r="Z22" i="11" s="1"/>
  <c r="AA22" i="11" s="1"/>
  <c r="U24" i="11"/>
  <c r="U11" i="11"/>
  <c r="U9" i="11"/>
  <c r="U10" i="11"/>
  <c r="Z9" i="11" s="1"/>
  <c r="AA9" i="11" s="1"/>
  <c r="AQ9" i="11"/>
  <c r="M10" i="11"/>
  <c r="AQ10" i="11"/>
  <c r="N10" i="11"/>
  <c r="P36" i="11"/>
  <c r="Q36" i="11" s="1"/>
  <c r="AK39" i="11" s="1"/>
  <c r="AB35" i="11"/>
  <c r="AC35" i="11" s="1"/>
  <c r="E33" i="12" l="1"/>
  <c r="B37" i="12"/>
  <c r="C47" i="12" s="1"/>
  <c r="D47" i="12" s="1"/>
  <c r="C45" i="12"/>
  <c r="B23" i="12"/>
  <c r="D45" i="12" s="1"/>
  <c r="B21" i="12"/>
  <c r="Z28" i="11"/>
  <c r="U25" i="11"/>
  <c r="Z27" i="11" s="1"/>
  <c r="AA27" i="11" s="1"/>
  <c r="Z10" i="11"/>
  <c r="AA10" i="11" s="1"/>
  <c r="O12" i="11"/>
  <c r="O13" i="11" s="1"/>
  <c r="AH14" i="11" s="1"/>
  <c r="S8" i="11"/>
  <c r="O38" i="11"/>
  <c r="O39" i="11" s="1"/>
  <c r="AK44" i="11" s="1"/>
  <c r="S34" i="11"/>
  <c r="S6" i="11"/>
  <c r="P9" i="11"/>
  <c r="M12" i="11"/>
  <c r="R6" i="11"/>
  <c r="Z15" i="11"/>
  <c r="U12" i="11"/>
  <c r="Z14" i="11" s="1"/>
  <c r="AA14" i="11" s="1"/>
  <c r="AB9" i="11" s="1"/>
  <c r="AC9" i="11" s="1"/>
  <c r="Z23" i="11"/>
  <c r="AA23" i="11" s="1"/>
  <c r="AB23" i="11" s="1"/>
  <c r="AC23" i="11" s="1"/>
  <c r="P24" i="11"/>
  <c r="Q24" i="11" s="1"/>
  <c r="AJ24" i="11" s="1"/>
  <c r="R21" i="11"/>
  <c r="S7" i="11"/>
  <c r="N12" i="11"/>
  <c r="N13" i="11" s="1"/>
  <c r="AH13" i="11" s="1"/>
  <c r="P10" i="11"/>
  <c r="Q10" i="11" s="1"/>
  <c r="AH9" i="11" s="1"/>
  <c r="R7" i="11"/>
  <c r="AB22" i="11"/>
  <c r="AC22" i="11" s="1"/>
  <c r="S20" i="11"/>
  <c r="N25" i="11"/>
  <c r="N26" i="11" s="1"/>
  <c r="AJ27" i="11" s="1"/>
  <c r="S32" i="11"/>
  <c r="R32" i="11"/>
  <c r="M38" i="11"/>
  <c r="P35" i="11"/>
  <c r="AJ34" i="11"/>
  <c r="AJ50" i="11"/>
  <c r="P11" i="11"/>
  <c r="Q11" i="11" s="1"/>
  <c r="AH10" i="11" s="1"/>
  <c r="R8" i="11"/>
  <c r="R19" i="11"/>
  <c r="M25" i="11"/>
  <c r="P22" i="11"/>
  <c r="S19" i="11"/>
  <c r="B38" i="12" l="1"/>
  <c r="C48" i="12" s="1"/>
  <c r="D48" i="12" s="1"/>
  <c r="B24" i="12"/>
  <c r="C49" i="12"/>
  <c r="M26" i="11"/>
  <c r="AJ26" i="11" s="1"/>
  <c r="P25" i="11"/>
  <c r="P26" i="11"/>
  <c r="U27" i="11"/>
  <c r="Z25" i="11" s="1"/>
  <c r="AA25" i="11" s="1"/>
  <c r="AB25" i="11" s="1"/>
  <c r="AC25" i="11" s="1"/>
  <c r="AL50" i="11"/>
  <c r="AK63" i="11"/>
  <c r="AN54" i="11" s="1"/>
  <c r="AK51" i="11"/>
  <c r="Q35" i="11"/>
  <c r="AK38" i="11" s="1"/>
  <c r="U39" i="11"/>
  <c r="AK35" i="11"/>
  <c r="AL34" i="11"/>
  <c r="AK45" i="11"/>
  <c r="AN43" i="11" s="1"/>
  <c r="AK41" i="11"/>
  <c r="P38" i="11"/>
  <c r="M39" i="11"/>
  <c r="AK42" i="11" s="1"/>
  <c r="P39" i="11"/>
  <c r="U40" i="11"/>
  <c r="Z38" i="11" s="1"/>
  <c r="AA38" i="11" s="1"/>
  <c r="AB38" i="11" s="1"/>
  <c r="AC38" i="11" s="1"/>
  <c r="P13" i="11"/>
  <c r="P12" i="11"/>
  <c r="M13" i="11"/>
  <c r="AH12" i="11" s="1"/>
  <c r="U14" i="11"/>
  <c r="Z12" i="11" s="1"/>
  <c r="AA12" i="11" s="1"/>
  <c r="AB12" i="11" s="1"/>
  <c r="AC12" i="11" s="1"/>
  <c r="AI18" i="11"/>
  <c r="AO18" i="11"/>
  <c r="Q22" i="11"/>
  <c r="AJ22" i="11" s="1"/>
  <c r="U26" i="11"/>
  <c r="AO2" i="11"/>
  <c r="AG4" i="11"/>
  <c r="Q9" i="11"/>
  <c r="AH8" i="11" s="1"/>
  <c r="U13" i="11"/>
  <c r="AB10" i="11"/>
  <c r="AC10" i="11" s="1"/>
  <c r="D49" i="12" l="1"/>
  <c r="E48" i="12"/>
  <c r="AJ8" i="11"/>
  <c r="AQ18" i="11"/>
  <c r="AP19" i="11"/>
  <c r="AP31" i="11"/>
  <c r="AI4" i="11"/>
  <c r="AH5" i="11"/>
  <c r="AH11" i="11"/>
  <c r="AH15" i="11"/>
  <c r="Z37" i="11"/>
  <c r="AA37" i="11" s="1"/>
  <c r="AB37" i="11" s="1"/>
  <c r="AC37" i="11" s="1"/>
  <c r="V41" i="11"/>
  <c r="Z39" i="11" s="1"/>
  <c r="AA39" i="11" s="1"/>
  <c r="AB39" i="11" s="1"/>
  <c r="AC39" i="11" s="1"/>
  <c r="AN44" i="11"/>
  <c r="AP15" i="11"/>
  <c r="AQ2" i="11"/>
  <c r="AP3" i="11"/>
  <c r="Z24" i="11"/>
  <c r="AA24" i="11" s="1"/>
  <c r="AB24" i="11" s="1"/>
  <c r="AC24" i="11" s="1"/>
  <c r="V28" i="11"/>
  <c r="Z26" i="11" s="1"/>
  <c r="AA26" i="11" s="1"/>
  <c r="AB26" i="11" s="1"/>
  <c r="AC26" i="11" s="1"/>
  <c r="AN42" i="11"/>
  <c r="AJ19" i="11"/>
  <c r="AJ29" i="11"/>
  <c r="AJ25" i="11"/>
  <c r="AK18" i="11"/>
  <c r="Z11" i="11"/>
  <c r="AA11" i="11" s="1"/>
  <c r="AB11" i="11" s="1"/>
  <c r="AC11" i="11" s="1"/>
  <c r="V15" i="11"/>
  <c r="Z13" i="11" s="1"/>
  <c r="AA13" i="11" s="1"/>
  <c r="AB13" i="11" s="1"/>
  <c r="AC13" i="11" s="1"/>
  <c r="AL22" i="11"/>
  <c r="AJ12" i="11"/>
  <c r="AL26" i="11"/>
  <c r="E46" i="12" l="1"/>
  <c r="E44" i="12"/>
  <c r="E45" i="12"/>
  <c r="E47" i="12"/>
  <c r="AL23" i="11"/>
  <c r="AL24" i="11"/>
  <c r="AS8" i="11"/>
  <c r="AS13" i="11"/>
  <c r="AS12" i="11"/>
  <c r="AS14" i="11"/>
  <c r="AS10" i="11"/>
  <c r="AS7" i="11"/>
  <c r="AS9" i="11"/>
  <c r="AS11" i="11"/>
  <c r="AS6" i="11"/>
  <c r="AJ13" i="11"/>
  <c r="AJ14" i="11"/>
  <c r="AS24" i="11"/>
  <c r="AS29" i="11"/>
  <c r="AS25" i="11"/>
  <c r="AS28" i="11"/>
  <c r="AS22" i="11"/>
  <c r="AS30" i="11"/>
  <c r="AS27" i="11"/>
  <c r="AS23" i="11"/>
  <c r="AS26" i="11"/>
  <c r="AL28" i="11"/>
  <c r="AL27" i="11"/>
  <c r="AJ9" i="11"/>
  <c r="AJ10" i="11"/>
  <c r="D19" i="10" l="1"/>
  <c r="G19" i="10"/>
  <c r="D20" i="10" s="1"/>
  <c r="C24" i="10" s="1"/>
  <c r="I36" i="10"/>
  <c r="J36" i="10"/>
  <c r="I37" i="10"/>
  <c r="J37" i="10"/>
  <c r="I38" i="10"/>
  <c r="J38" i="10"/>
  <c r="I39" i="10"/>
  <c r="J39" i="10"/>
  <c r="I40" i="10"/>
  <c r="J40" i="10"/>
  <c r="I41" i="10"/>
  <c r="J41" i="10"/>
  <c r="I42" i="10"/>
  <c r="J42" i="10"/>
  <c r="I43" i="10"/>
  <c r="J43" i="10"/>
  <c r="I44" i="10"/>
  <c r="J44" i="10"/>
  <c r="F45" i="10"/>
  <c r="G45" i="10"/>
  <c r="H45" i="10"/>
  <c r="E51" i="10"/>
  <c r="F51" i="10"/>
  <c r="G51" i="10"/>
  <c r="L57" i="10"/>
  <c r="L58" i="10"/>
  <c r="U58" i="10"/>
  <c r="U59" i="10"/>
  <c r="U60" i="10"/>
  <c r="L61" i="10"/>
  <c r="U61" i="10"/>
  <c r="U62" i="10"/>
  <c r="L63" i="10"/>
  <c r="U63" i="10"/>
  <c r="U64" i="10"/>
  <c r="U65" i="10"/>
  <c r="U66" i="10"/>
  <c r="L62" i="10" l="1"/>
  <c r="H3" i="7"/>
  <c r="L3" i="7" s="1"/>
  <c r="J3" i="7"/>
  <c r="E50" i="10"/>
  <c r="E3" i="7"/>
  <c r="F49" i="10"/>
  <c r="G50" i="10"/>
  <c r="G3" i="7"/>
  <c r="E49" i="10"/>
  <c r="E52" i="10" s="1"/>
  <c r="E53" i="10" s="1"/>
  <c r="L74" i="10" s="1"/>
  <c r="B3" i="7"/>
  <c r="G49" i="10"/>
  <c r="D3" i="7"/>
  <c r="F50" i="10"/>
  <c r="H50" i="10" s="1"/>
  <c r="I50" i="10" s="1"/>
  <c r="L71" i="10" s="1"/>
  <c r="L45" i="10"/>
  <c r="F3" i="7"/>
  <c r="C3" i="7"/>
  <c r="I45" i="10"/>
  <c r="G55" i="10" s="1"/>
  <c r="G56" i="10" s="1"/>
  <c r="R57" i="10"/>
  <c r="R59" i="10"/>
  <c r="R60" i="10"/>
  <c r="Q57" i="10"/>
  <c r="Q59" i="10"/>
  <c r="Q60" i="10"/>
  <c r="Q61" i="10"/>
  <c r="R58" i="10"/>
  <c r="H51" i="10"/>
  <c r="I51" i="10" s="1"/>
  <c r="L72" i="10" s="1"/>
  <c r="R61" i="10"/>
  <c r="Q58" i="10"/>
  <c r="AG94" i="6"/>
  <c r="X94" i="6"/>
  <c r="AB4" i="6"/>
  <c r="X6" i="6"/>
  <c r="M43" i="9"/>
  <c r="M46" i="9"/>
  <c r="M47" i="9"/>
  <c r="M49" i="9"/>
  <c r="M50" i="9"/>
  <c r="L43" i="9"/>
  <c r="L46" i="9"/>
  <c r="L47" i="9"/>
  <c r="L49" i="9"/>
  <c r="L50" i="9"/>
  <c r="G43" i="9"/>
  <c r="G31" i="9"/>
  <c r="G30" i="9" s="1"/>
  <c r="G29" i="9"/>
  <c r="G26" i="9"/>
  <c r="G25" i="9"/>
  <c r="J13" i="9"/>
  <c r="O8" i="9" s="1"/>
  <c r="K12" i="9"/>
  <c r="J11" i="9"/>
  <c r="M8" i="9" s="1"/>
  <c r="K11" i="9"/>
  <c r="H6" i="7" s="1"/>
  <c r="J10" i="9"/>
  <c r="O7" i="9" s="1"/>
  <c r="K10" i="9"/>
  <c r="K9" i="9"/>
  <c r="J8" i="9"/>
  <c r="M7" i="9" s="1"/>
  <c r="I14" i="9"/>
  <c r="K7" i="9"/>
  <c r="D6" i="7" s="1"/>
  <c r="K6" i="7" s="1"/>
  <c r="K6" i="9"/>
  <c r="H14" i="9"/>
  <c r="J6" i="9"/>
  <c r="N6" i="9" s="1"/>
  <c r="K5" i="9"/>
  <c r="B6" i="7" s="1"/>
  <c r="G52" i="10" l="1"/>
  <c r="G53" i="10" s="1"/>
  <c r="L76" i="10" s="1"/>
  <c r="H49" i="10"/>
  <c r="I49" i="10" s="1"/>
  <c r="L70" i="10" s="1"/>
  <c r="F52" i="10"/>
  <c r="F53" i="10" s="1"/>
  <c r="L75" i="10" s="1"/>
  <c r="G57" i="10"/>
  <c r="M57" i="10" s="1"/>
  <c r="N57" i="10" s="1"/>
  <c r="G58" i="10"/>
  <c r="L44" i="9"/>
  <c r="M48" i="9"/>
  <c r="L48" i="9"/>
  <c r="M45" i="9"/>
  <c r="L42" i="9"/>
  <c r="M25" i="9"/>
  <c r="M29" i="9"/>
  <c r="L29" i="9"/>
  <c r="M27" i="9"/>
  <c r="M28" i="9"/>
  <c r="L26" i="9"/>
  <c r="L27" i="9"/>
  <c r="M26" i="9"/>
  <c r="L28" i="9"/>
  <c r="L25" i="9"/>
  <c r="K13" i="9"/>
  <c r="J7" i="9"/>
  <c r="J9" i="9"/>
  <c r="N7" i="9" s="1"/>
  <c r="P7" i="9" s="1"/>
  <c r="Q7" i="9" s="1"/>
  <c r="G39" i="9" s="1"/>
  <c r="J12" i="9"/>
  <c r="N8" i="9" s="1"/>
  <c r="P8" i="9" s="1"/>
  <c r="Q8" i="9" s="1"/>
  <c r="G40" i="9" s="1"/>
  <c r="K8" i="9"/>
  <c r="J5" i="9"/>
  <c r="G14" i="9"/>
  <c r="J14" i="9" s="1"/>
  <c r="O12" i="9" s="1"/>
  <c r="O14" i="9" s="1"/>
  <c r="H25" i="9" s="1"/>
  <c r="I25" i="9" s="1"/>
  <c r="G61" i="10" l="1"/>
  <c r="M60" i="10" s="1"/>
  <c r="N60" i="10" s="1"/>
  <c r="G60" i="10"/>
  <c r="M59" i="10" s="1"/>
  <c r="N59" i="10" s="1"/>
  <c r="H52" i="10"/>
  <c r="G59" i="10"/>
  <c r="M62" i="10" s="1"/>
  <c r="N62" i="10" s="1"/>
  <c r="M58" i="10"/>
  <c r="N58" i="10" s="1"/>
  <c r="O6" i="9"/>
  <c r="O9" i="9" s="1"/>
  <c r="O10" i="9" s="1"/>
  <c r="G44" i="9" s="1"/>
  <c r="M44" i="9"/>
  <c r="K14" i="9"/>
  <c r="E6" i="7"/>
  <c r="L45" i="9"/>
  <c r="M6" i="9"/>
  <c r="M42" i="9"/>
  <c r="N9" i="9"/>
  <c r="N10" i="9" s="1"/>
  <c r="O15" i="9"/>
  <c r="O13" i="9"/>
  <c r="H31" i="9" s="1"/>
  <c r="O59" i="10" l="1"/>
  <c r="P59" i="10" s="1"/>
  <c r="H62" i="10"/>
  <c r="M61" i="10" s="1"/>
  <c r="N61" i="10" s="1"/>
  <c r="O61" i="10" s="1"/>
  <c r="P61" i="10" s="1"/>
  <c r="O60" i="10"/>
  <c r="P60" i="10" s="1"/>
  <c r="O57" i="10"/>
  <c r="P57" i="10" s="1"/>
  <c r="K66" i="10"/>
  <c r="M66" i="10" s="1"/>
  <c r="O58" i="10"/>
  <c r="P58" i="10" s="1"/>
  <c r="P6" i="9"/>
  <c r="Q6" i="9" s="1"/>
  <c r="G38" i="9" s="1"/>
  <c r="M9" i="9"/>
  <c r="O18" i="9" s="1"/>
  <c r="H28" i="9" s="1"/>
  <c r="I28" i="9" s="1"/>
  <c r="H26" i="9"/>
  <c r="I26" i="9" s="1"/>
  <c r="H27" i="9"/>
  <c r="I27" i="9" s="1"/>
  <c r="O17" i="9"/>
  <c r="O16" i="9"/>
  <c r="H30" i="9" s="1"/>
  <c r="I30" i="9" s="1"/>
  <c r="AG135" i="6"/>
  <c r="AH134" i="6"/>
  <c r="AH143" i="6" s="1"/>
  <c r="AI143" i="6" s="1"/>
  <c r="AG134" i="6"/>
  <c r="AH133" i="6"/>
  <c r="AH142" i="6" s="1"/>
  <c r="AG133" i="6"/>
  <c r="AH132" i="6"/>
  <c r="AH145" i="6" s="1"/>
  <c r="AI145" i="6" s="1"/>
  <c r="AG132" i="6"/>
  <c r="AH131" i="6"/>
  <c r="AH138" i="6" s="1"/>
  <c r="AG131" i="6"/>
  <c r="AH130" i="6"/>
  <c r="AH144" i="6" s="1"/>
  <c r="AI144" i="6" s="1"/>
  <c r="AG130" i="6"/>
  <c r="AH129" i="6"/>
  <c r="AH139" i="6" s="1"/>
  <c r="AG129" i="6"/>
  <c r="AH128" i="6"/>
  <c r="AH140" i="6" s="1"/>
  <c r="AI140" i="6" s="1"/>
  <c r="AG128" i="6"/>
  <c r="AH127" i="6"/>
  <c r="AH141" i="6" s="1"/>
  <c r="AG127" i="6"/>
  <c r="AH126" i="6"/>
  <c r="AG126" i="6"/>
  <c r="AB126" i="6"/>
  <c r="AG95" i="6"/>
  <c r="AH94" i="6"/>
  <c r="AH93" i="6"/>
  <c r="AG93" i="6"/>
  <c r="AH92" i="6"/>
  <c r="AG92" i="6"/>
  <c r="AH91" i="6"/>
  <c r="AG91" i="6"/>
  <c r="AH90" i="6"/>
  <c r="AG90" i="6"/>
  <c r="AH89" i="6"/>
  <c r="AG89" i="6"/>
  <c r="AH88" i="6"/>
  <c r="AG88" i="6"/>
  <c r="AH87" i="6"/>
  <c r="AG87" i="6"/>
  <c r="AH86" i="6"/>
  <c r="AG86" i="6"/>
  <c r="AB86" i="6"/>
  <c r="AH54" i="6"/>
  <c r="AH66" i="6" s="1"/>
  <c r="AI66" i="6" s="1"/>
  <c r="AG54" i="6"/>
  <c r="AH53" i="6"/>
  <c r="AH65" i="6" s="1"/>
  <c r="AG53" i="6"/>
  <c r="AH52" i="6"/>
  <c r="AH64" i="6" s="1"/>
  <c r="AI64" i="6" s="1"/>
  <c r="AG52" i="6"/>
  <c r="AH51" i="6"/>
  <c r="AH63" i="6" s="1"/>
  <c r="AG51" i="6"/>
  <c r="AH50" i="6"/>
  <c r="AH61" i="6" s="1"/>
  <c r="AI61" i="6" s="1"/>
  <c r="AG50" i="6"/>
  <c r="AH49" i="6"/>
  <c r="AH60" i="6" s="1"/>
  <c r="AG49" i="6"/>
  <c r="AH48" i="6"/>
  <c r="AH62" i="6" s="1"/>
  <c r="AI62" i="6" s="1"/>
  <c r="AG48" i="6"/>
  <c r="AH47" i="6"/>
  <c r="AH59" i="6" s="1"/>
  <c r="AI59" i="6" s="1"/>
  <c r="AG47" i="6"/>
  <c r="AH46" i="6"/>
  <c r="AB46" i="6"/>
  <c r="AH4" i="6"/>
  <c r="AG4" i="6"/>
  <c r="M63" i="10" l="1"/>
  <c r="L67" i="10"/>
  <c r="L77" i="10"/>
  <c r="N75" i="10" s="1"/>
  <c r="L73" i="10"/>
  <c r="M10" i="9"/>
  <c r="G42" i="9" s="1"/>
  <c r="P9" i="9"/>
  <c r="P19" i="9"/>
  <c r="H29" i="9" s="1"/>
  <c r="I29" i="9" s="1"/>
  <c r="J29" i="9" s="1"/>
  <c r="K29" i="9" s="1"/>
  <c r="J26" i="9"/>
  <c r="K26" i="9" s="1"/>
  <c r="F34" i="9"/>
  <c r="K38" i="9"/>
  <c r="J25" i="9"/>
  <c r="K25" i="9" s="1"/>
  <c r="J27" i="9"/>
  <c r="K27" i="9" s="1"/>
  <c r="J28" i="9"/>
  <c r="K28" i="9" s="1"/>
  <c r="AI86" i="6"/>
  <c r="AH58" i="6"/>
  <c r="AI58" i="6" s="1"/>
  <c r="AI46" i="6"/>
  <c r="AI60" i="6"/>
  <c r="AI63" i="6"/>
  <c r="AI65" i="6"/>
  <c r="AI141" i="6"/>
  <c r="AI139" i="6"/>
  <c r="AI138" i="6"/>
  <c r="AI142" i="6"/>
  <c r="AH146" i="6"/>
  <c r="AI146" i="6" s="1"/>
  <c r="AI126" i="6"/>
  <c r="AH17" i="6"/>
  <c r="AI17" i="6" s="1"/>
  <c r="N74" i="10" l="1"/>
  <c r="N76" i="10"/>
  <c r="M38" i="9"/>
  <c r="L51" i="9"/>
  <c r="L39" i="9"/>
  <c r="H34" i="9"/>
  <c r="G45" i="9"/>
  <c r="G41" i="9"/>
  <c r="G35" i="9"/>
  <c r="Q14" i="7"/>
  <c r="R5" i="7" s="1"/>
  <c r="AH12" i="6"/>
  <c r="AH24" i="6" s="1"/>
  <c r="AI24" i="6" s="1"/>
  <c r="B11" i="7"/>
  <c r="I43" i="9" l="1"/>
  <c r="I42" i="9"/>
  <c r="I44" i="9"/>
  <c r="I40" i="9"/>
  <c r="I39" i="9"/>
  <c r="I38" i="9"/>
  <c r="R13" i="7"/>
  <c r="R8" i="7"/>
  <c r="R12" i="7"/>
  <c r="R6" i="7"/>
  <c r="R10" i="7"/>
  <c r="R7" i="7"/>
  <c r="R3" i="7"/>
  <c r="R9" i="7"/>
  <c r="R4" i="7"/>
  <c r="R11" i="7"/>
  <c r="B12" i="7"/>
  <c r="J12" i="7"/>
  <c r="I12" i="7"/>
  <c r="H12" i="7"/>
  <c r="G12" i="7"/>
  <c r="F12" i="7"/>
  <c r="E12" i="7"/>
  <c r="D12" i="7"/>
  <c r="C12" i="7"/>
  <c r="B13" i="7"/>
  <c r="J13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AG12" i="6"/>
  <c r="J11" i="7" s="1"/>
  <c r="AG11" i="6"/>
  <c r="I11" i="7" s="1"/>
  <c r="AG10" i="6"/>
  <c r="H11" i="7" s="1"/>
  <c r="AG9" i="6"/>
  <c r="G11" i="7" s="1"/>
  <c r="AG8" i="6"/>
  <c r="F11" i="7" s="1"/>
  <c r="AG7" i="6"/>
  <c r="E11" i="7" s="1"/>
  <c r="AG6" i="6"/>
  <c r="D11" i="7" s="1"/>
  <c r="AG5" i="6"/>
  <c r="C11" i="7" s="1"/>
  <c r="AH11" i="6"/>
  <c r="AH23" i="6" s="1"/>
  <c r="AI23" i="6" s="1"/>
  <c r="AH10" i="6"/>
  <c r="AH22" i="6" s="1"/>
  <c r="AI22" i="6" s="1"/>
  <c r="AH9" i="6"/>
  <c r="AH20" i="6" s="1"/>
  <c r="AI20" i="6" s="1"/>
  <c r="AH8" i="6"/>
  <c r="AH21" i="6" s="1"/>
  <c r="AI21" i="6" s="1"/>
  <c r="AH7" i="6"/>
  <c r="AH18" i="6" s="1"/>
  <c r="AI18" i="6" s="1"/>
  <c r="AH6" i="6"/>
  <c r="AH19" i="6" s="1"/>
  <c r="AI19" i="6" s="1"/>
  <c r="AH5" i="6"/>
  <c r="W158" i="6"/>
  <c r="V158" i="6"/>
  <c r="U158" i="6"/>
  <c r="T158" i="6"/>
  <c r="S158" i="6"/>
  <c r="R158" i="6"/>
  <c r="Q158" i="6"/>
  <c r="P158" i="6"/>
  <c r="O158" i="6"/>
  <c r="W157" i="6"/>
  <c r="W159" i="6" s="1"/>
  <c r="V157" i="6"/>
  <c r="V159" i="6" s="1"/>
  <c r="U157" i="6"/>
  <c r="U159" i="6" s="1"/>
  <c r="T157" i="6"/>
  <c r="T159" i="6" s="1"/>
  <c r="S157" i="6"/>
  <c r="S159" i="6" s="1"/>
  <c r="R157" i="6"/>
  <c r="R159" i="6" s="1"/>
  <c r="Q157" i="6"/>
  <c r="Q159" i="6" s="1"/>
  <c r="P157" i="6"/>
  <c r="P159" i="6" s="1"/>
  <c r="O157" i="6"/>
  <c r="X156" i="6"/>
  <c r="X155" i="6"/>
  <c r="X154" i="6"/>
  <c r="X153" i="6"/>
  <c r="X152" i="6"/>
  <c r="X151" i="6"/>
  <c r="X150" i="6"/>
  <c r="X149" i="6"/>
  <c r="X148" i="6"/>
  <c r="X147" i="6"/>
  <c r="X146" i="6"/>
  <c r="X145" i="6"/>
  <c r="X144" i="6"/>
  <c r="X143" i="6"/>
  <c r="X142" i="6"/>
  <c r="X141" i="6"/>
  <c r="X140" i="6"/>
  <c r="X139" i="6"/>
  <c r="X138" i="6"/>
  <c r="X137" i="6"/>
  <c r="X136" i="6"/>
  <c r="X135" i="6"/>
  <c r="X134" i="6"/>
  <c r="X133" i="6"/>
  <c r="X132" i="6"/>
  <c r="X131" i="6"/>
  <c r="X130" i="6"/>
  <c r="X129" i="6"/>
  <c r="X128" i="6"/>
  <c r="X127" i="6"/>
  <c r="W118" i="6"/>
  <c r="V118" i="6"/>
  <c r="U118" i="6"/>
  <c r="T118" i="6"/>
  <c r="S118" i="6"/>
  <c r="R118" i="6"/>
  <c r="Q118" i="6"/>
  <c r="P118" i="6"/>
  <c r="O118" i="6"/>
  <c r="W117" i="6"/>
  <c r="W119" i="6" s="1"/>
  <c r="V117" i="6"/>
  <c r="V119" i="6" s="1"/>
  <c r="U117" i="6"/>
  <c r="U119" i="6" s="1"/>
  <c r="T117" i="6"/>
  <c r="T119" i="6" s="1"/>
  <c r="S117" i="6"/>
  <c r="S119" i="6" s="1"/>
  <c r="R117" i="6"/>
  <c r="R119" i="6" s="1"/>
  <c r="Q117" i="6"/>
  <c r="Q119" i="6" s="1"/>
  <c r="P117" i="6"/>
  <c r="P119" i="6" s="1"/>
  <c r="O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3" i="6"/>
  <c r="X92" i="6"/>
  <c r="X91" i="6"/>
  <c r="X90" i="6"/>
  <c r="X89" i="6"/>
  <c r="X88" i="6"/>
  <c r="X87" i="6"/>
  <c r="W78" i="6"/>
  <c r="V78" i="6"/>
  <c r="U78" i="6"/>
  <c r="T78" i="6"/>
  <c r="S78" i="6"/>
  <c r="R78" i="6"/>
  <c r="Q78" i="6"/>
  <c r="P78" i="6"/>
  <c r="O78" i="6"/>
  <c r="W77" i="6"/>
  <c r="W79" i="6" s="1"/>
  <c r="V77" i="6"/>
  <c r="V79" i="6" s="1"/>
  <c r="U77" i="6"/>
  <c r="U79" i="6" s="1"/>
  <c r="T77" i="6"/>
  <c r="T79" i="6" s="1"/>
  <c r="S77" i="6"/>
  <c r="S79" i="6" s="1"/>
  <c r="R77" i="6"/>
  <c r="R79" i="6" s="1"/>
  <c r="Q77" i="6"/>
  <c r="Q79" i="6" s="1"/>
  <c r="P77" i="6"/>
  <c r="P79" i="6" s="1"/>
  <c r="O77" i="6"/>
  <c r="X76" i="6"/>
  <c r="X75" i="6"/>
  <c r="X74" i="6"/>
  <c r="X73" i="6"/>
  <c r="X72" i="6"/>
  <c r="X71" i="6"/>
  <c r="X70" i="6"/>
  <c r="X69" i="6"/>
  <c r="X68" i="6"/>
  <c r="X67" i="6"/>
  <c r="X66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W36" i="6"/>
  <c r="V36" i="6"/>
  <c r="U36" i="6"/>
  <c r="T36" i="6"/>
  <c r="S36" i="6"/>
  <c r="R36" i="6"/>
  <c r="Q36" i="6"/>
  <c r="P36" i="6"/>
  <c r="O36" i="6"/>
  <c r="W35" i="6"/>
  <c r="W37" i="6" s="1"/>
  <c r="V35" i="6"/>
  <c r="V37" i="6" s="1"/>
  <c r="U35" i="6"/>
  <c r="U37" i="6" s="1"/>
  <c r="T35" i="6"/>
  <c r="T37" i="6" s="1"/>
  <c r="S35" i="6"/>
  <c r="S37" i="6" s="1"/>
  <c r="R35" i="6"/>
  <c r="R37" i="6" s="1"/>
  <c r="Q35" i="6"/>
  <c r="Q37" i="6" s="1"/>
  <c r="P35" i="6"/>
  <c r="P37" i="6" s="1"/>
  <c r="O35" i="6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5" i="6"/>
  <c r="J157" i="6"/>
  <c r="F117" i="6"/>
  <c r="I157" i="6"/>
  <c r="H157" i="6"/>
  <c r="G157" i="6"/>
  <c r="F157" i="6"/>
  <c r="E157" i="6"/>
  <c r="D157" i="6"/>
  <c r="C157" i="6"/>
  <c r="B157" i="6"/>
  <c r="J117" i="6"/>
  <c r="I117" i="6"/>
  <c r="H117" i="6"/>
  <c r="G117" i="6"/>
  <c r="E117" i="6"/>
  <c r="D117" i="6"/>
  <c r="C117" i="6"/>
  <c r="B117" i="6"/>
  <c r="M13" i="7" l="1"/>
  <c r="S13" i="7" s="1"/>
  <c r="AB85" i="6"/>
  <c r="O37" i="6"/>
  <c r="AB3" i="6"/>
  <c r="O79" i="6"/>
  <c r="AB45" i="6"/>
  <c r="O159" i="6"/>
  <c r="AB125" i="6"/>
  <c r="AI16" i="6"/>
  <c r="AI4" i="6"/>
  <c r="O119" i="6"/>
  <c r="M11" i="7" l="1"/>
  <c r="Y11" i="7" s="1"/>
  <c r="Z11" i="7" s="1"/>
  <c r="U13" i="7"/>
  <c r="V13" i="7" s="1"/>
  <c r="M12" i="7"/>
  <c r="S12" i="7" s="1"/>
  <c r="T12" i="7" s="1"/>
  <c r="Y12" i="7" l="1"/>
  <c r="Z12" i="7" s="1"/>
  <c r="AC12" i="7"/>
  <c r="AD12" i="7" s="1"/>
  <c r="U12" i="7"/>
  <c r="V12" i="7" s="1"/>
  <c r="U11" i="7"/>
  <c r="V11" i="7" s="1"/>
  <c r="AI11" i="7"/>
  <c r="AJ11" i="7" s="1"/>
  <c r="AA11" i="7"/>
  <c r="AB11" i="7" s="1"/>
  <c r="W11" i="7"/>
  <c r="X11" i="7" s="1"/>
  <c r="AG11" i="7"/>
  <c r="AH11" i="7" s="1"/>
  <c r="AE11" i="7"/>
  <c r="AF11" i="7" s="1"/>
  <c r="S11" i="7"/>
  <c r="T11" i="7" s="1"/>
  <c r="AC11" i="7"/>
  <c r="AD11" i="7" s="1"/>
  <c r="AI13" i="7"/>
  <c r="AJ13" i="7" s="1"/>
  <c r="Y13" i="7"/>
  <c r="Z13" i="7" s="1"/>
  <c r="AG13" i="7"/>
  <c r="AH13" i="7" s="1"/>
  <c r="AE12" i="7"/>
  <c r="AF12" i="7" s="1"/>
  <c r="AA12" i="7"/>
  <c r="AB12" i="7" s="1"/>
  <c r="AE13" i="7"/>
  <c r="AF13" i="7" s="1"/>
  <c r="AA13" i="7"/>
  <c r="AB13" i="7" s="1"/>
  <c r="W13" i="7"/>
  <c r="X13" i="7" s="1"/>
  <c r="AC13" i="7"/>
  <c r="AD13" i="7" s="1"/>
  <c r="T13" i="7"/>
  <c r="AI12" i="7"/>
  <c r="AJ12" i="7" s="1"/>
  <c r="AG12" i="7"/>
  <c r="AH12" i="7" s="1"/>
  <c r="W12" i="7"/>
  <c r="X12" i="7" s="1"/>
  <c r="AE5" i="7" l="1"/>
  <c r="AF5" i="7" s="1"/>
  <c r="J77" i="6"/>
  <c r="I77" i="6"/>
  <c r="H77" i="6"/>
  <c r="G77" i="6"/>
  <c r="F77" i="6"/>
  <c r="E77" i="6"/>
  <c r="D77" i="6"/>
  <c r="C77" i="6"/>
  <c r="B77" i="6"/>
  <c r="J35" i="6"/>
  <c r="I35" i="6"/>
  <c r="H35" i="6"/>
  <c r="G35" i="6"/>
  <c r="F35" i="6"/>
  <c r="E35" i="6"/>
  <c r="D35" i="6"/>
  <c r="C35" i="6"/>
  <c r="B35" i="6"/>
  <c r="AA5" i="7" l="1"/>
  <c r="AB5" i="7" s="1"/>
  <c r="AG5" i="7"/>
  <c r="AH5" i="7" s="1"/>
  <c r="W5" i="7"/>
  <c r="X5" i="7" s="1"/>
  <c r="U5" i="7"/>
  <c r="V5" i="7" s="1"/>
  <c r="AC5" i="7"/>
  <c r="AD5" i="7" s="1"/>
  <c r="Y5" i="7"/>
  <c r="Z5" i="7" s="1"/>
  <c r="Z14" i="7" s="1"/>
  <c r="S5" i="7"/>
  <c r="T5" i="7" s="1"/>
  <c r="K3" i="7" l="1"/>
  <c r="M6" i="7" l="1"/>
  <c r="U6" i="7" s="1"/>
  <c r="V6" i="7" s="1"/>
  <c r="M4" i="7"/>
  <c r="AC4" i="7" s="1"/>
  <c r="AD4" i="7" s="1"/>
  <c r="W6" i="7"/>
  <c r="X6" i="7" s="1"/>
  <c r="M3" i="7"/>
  <c r="AI3" i="7" s="1"/>
  <c r="AJ3" i="7" s="1"/>
  <c r="S6" i="7"/>
  <c r="T6" i="7" s="1"/>
  <c r="AA6" i="7"/>
  <c r="AB6" i="7" s="1"/>
  <c r="AE6" i="7"/>
  <c r="AF6" i="7" s="1"/>
  <c r="AC6" i="7"/>
  <c r="AD6" i="7" s="1"/>
  <c r="W4" i="7" l="1"/>
  <c r="X4" i="7" s="1"/>
  <c r="U4" i="7"/>
  <c r="V4" i="7" s="1"/>
  <c r="AG6" i="7"/>
  <c r="AH6" i="7" s="1"/>
  <c r="AI6" i="7"/>
  <c r="AJ6" i="7" s="1"/>
  <c r="Y6" i="7"/>
  <c r="Z6" i="7" s="1"/>
  <c r="AE4" i="7"/>
  <c r="AF4" i="7" s="1"/>
  <c r="AG4" i="7"/>
  <c r="AH4" i="7" s="1"/>
  <c r="AI4" i="7"/>
  <c r="AJ4" i="7" s="1"/>
  <c r="AA4" i="7"/>
  <c r="AB4" i="7" s="1"/>
  <c r="Y4" i="7"/>
  <c r="Z4" i="7" s="1"/>
  <c r="S4" i="7"/>
  <c r="T4" i="7" s="1"/>
  <c r="W3" i="7"/>
  <c r="X3" i="7" s="1"/>
  <c r="AC3" i="7"/>
  <c r="AD3" i="7" s="1"/>
  <c r="AE3" i="7"/>
  <c r="AF3" i="7" s="1"/>
  <c r="S3" i="7"/>
  <c r="T3" i="7" s="1"/>
  <c r="U3" i="7"/>
  <c r="V3" i="7" s="1"/>
  <c r="AA3" i="7"/>
  <c r="AB3" i="7" s="1"/>
  <c r="AG3" i="7"/>
  <c r="AH3" i="7" s="1"/>
  <c r="Y3" i="7"/>
  <c r="Z3" i="7" s="1"/>
  <c r="M9" i="7" l="1"/>
  <c r="U9" i="7" s="1"/>
  <c r="V9" i="7" s="1"/>
  <c r="AG9" i="7" l="1"/>
  <c r="AH9" i="7" s="1"/>
  <c r="W9" i="7"/>
  <c r="X9" i="7" s="1"/>
  <c r="Y9" i="7"/>
  <c r="Z9" i="7" s="1"/>
  <c r="AA9" i="7"/>
  <c r="AB9" i="7" s="1"/>
  <c r="AI9" i="7"/>
  <c r="AJ9" i="7" s="1"/>
  <c r="AE9" i="7"/>
  <c r="AF9" i="7" s="1"/>
  <c r="AC9" i="7"/>
  <c r="AD9" i="7" s="1"/>
  <c r="S9" i="7"/>
  <c r="T9" i="7" s="1"/>
  <c r="M7" i="7"/>
  <c r="W7" i="7" s="1"/>
  <c r="X7" i="7" s="1"/>
  <c r="M8" i="7"/>
  <c r="AE8" i="7" s="1"/>
  <c r="AF8" i="7" s="1"/>
  <c r="AG7" i="7" l="1"/>
  <c r="AH7" i="7" s="1"/>
  <c r="AI7" i="7"/>
  <c r="AJ7" i="7" s="1"/>
  <c r="Y7" i="7"/>
  <c r="Z7" i="7" s="1"/>
  <c r="U7" i="7"/>
  <c r="V7" i="7" s="1"/>
  <c r="AA7" i="7"/>
  <c r="AB7" i="7" s="1"/>
  <c r="AC7" i="7"/>
  <c r="AD7" i="7" s="1"/>
  <c r="S7" i="7"/>
  <c r="T7" i="7" s="1"/>
  <c r="AE7" i="7"/>
  <c r="AF7" i="7" s="1"/>
  <c r="Y8" i="7"/>
  <c r="Z8" i="7" s="1"/>
  <c r="AC8" i="7"/>
  <c r="AD8" i="7" s="1"/>
  <c r="AA8" i="7"/>
  <c r="AB8" i="7" s="1"/>
  <c r="U8" i="7"/>
  <c r="V8" i="7" s="1"/>
  <c r="AG8" i="7"/>
  <c r="AH8" i="7" s="1"/>
  <c r="W8" i="7"/>
  <c r="X8" i="7" s="1"/>
  <c r="S8" i="7"/>
  <c r="T8" i="7" s="1"/>
  <c r="AI8" i="7"/>
  <c r="AJ8" i="7" s="1"/>
  <c r="S10" i="7" l="1"/>
  <c r="T10" i="7" s="1"/>
  <c r="T14" i="7" s="1"/>
  <c r="M10" i="7"/>
  <c r="AG10" i="7" s="1"/>
  <c r="AH10" i="7" s="1"/>
  <c r="AH14" i="7" s="1"/>
  <c r="AC10" i="7"/>
  <c r="AD10" i="7" s="1"/>
  <c r="AD14" i="7" s="1"/>
  <c r="AA10" i="7" l="1"/>
  <c r="AB10" i="7" s="1"/>
  <c r="AB14" i="7" s="1"/>
  <c r="AI10" i="7"/>
  <c r="AJ10" i="7" s="1"/>
  <c r="AJ14" i="7" s="1"/>
  <c r="Y10" i="7"/>
  <c r="Z10" i="7" s="1"/>
  <c r="AE10" i="7"/>
  <c r="AF10" i="7" s="1"/>
  <c r="AF14" i="7" s="1"/>
  <c r="W10" i="7"/>
  <c r="X10" i="7" s="1"/>
  <c r="X14" i="7" s="1"/>
  <c r="U10" i="7"/>
  <c r="V10" i="7" s="1"/>
  <c r="V14" i="7" s="1"/>
</calcChain>
</file>

<file path=xl/sharedStrings.xml><?xml version="1.0" encoding="utf-8"?>
<sst xmlns="http://schemas.openxmlformats.org/spreadsheetml/2006/main" count="1163" uniqueCount="301">
  <si>
    <t>KODE SAMPEL</t>
  </si>
  <si>
    <t>a</t>
  </si>
  <si>
    <t>b</t>
  </si>
  <si>
    <t xml:space="preserve">Perlakuan </t>
  </si>
  <si>
    <t>Ulangan 1</t>
  </si>
  <si>
    <t>Ulangan 2</t>
  </si>
  <si>
    <t>Total</t>
  </si>
  <si>
    <t>Rerata</t>
  </si>
  <si>
    <t>Ulangan 3</t>
  </si>
  <si>
    <t>T1M1</t>
  </si>
  <si>
    <t>T1M2</t>
  </si>
  <si>
    <t>T1M3</t>
  </si>
  <si>
    <t>T2M1</t>
  </si>
  <si>
    <t>T2M2</t>
  </si>
  <si>
    <t>T2M3</t>
  </si>
  <si>
    <t>T3M1</t>
  </si>
  <si>
    <t>T3M2</t>
  </si>
  <si>
    <t>T3M3</t>
  </si>
  <si>
    <t xml:space="preserve">Tabel 2 arah </t>
  </si>
  <si>
    <t>T</t>
  </si>
  <si>
    <t>Tabel analisa ragam</t>
  </si>
  <si>
    <t>SK</t>
  </si>
  <si>
    <t>db</t>
  </si>
  <si>
    <t>JK</t>
  </si>
  <si>
    <t>KT</t>
  </si>
  <si>
    <t>F hit</t>
  </si>
  <si>
    <t>F 0,05</t>
  </si>
  <si>
    <t>F 0,01</t>
  </si>
  <si>
    <t>Kelompok</t>
  </si>
  <si>
    <t>Perlakuan</t>
  </si>
  <si>
    <t xml:space="preserve">Galat </t>
  </si>
  <si>
    <t>rerata</t>
  </si>
  <si>
    <t>M</t>
  </si>
  <si>
    <t>RERATA</t>
  </si>
  <si>
    <t>AROMA</t>
  </si>
  <si>
    <t>PANELIS</t>
  </si>
  <si>
    <t>Rata- rata</t>
  </si>
  <si>
    <t>WARNA</t>
  </si>
  <si>
    <t>Rata-rata</t>
  </si>
  <si>
    <t>TEKSTUR</t>
  </si>
  <si>
    <t>RASA</t>
  </si>
  <si>
    <t>TOTAL</t>
  </si>
  <si>
    <t>RATA-RATA</t>
  </si>
  <si>
    <r>
      <t>TOTAL</t>
    </r>
    <r>
      <rPr>
        <sz val="11"/>
        <color theme="1"/>
        <rFont val="Calibri"/>
        <family val="2"/>
      </rPr>
      <t>ʌ</t>
    </r>
  </si>
  <si>
    <t>X2</t>
  </si>
  <si>
    <t>Total Ranking</t>
  </si>
  <si>
    <t>Titik kritis</t>
  </si>
  <si>
    <t>Parameter</t>
  </si>
  <si>
    <t>Nilai Perlakuan</t>
  </si>
  <si>
    <t>Nilai</t>
  </si>
  <si>
    <t>Selisih</t>
  </si>
  <si>
    <t>Terbaik</t>
  </si>
  <si>
    <t>Terjelek</t>
  </si>
  <si>
    <t>Organoleptik Warna</t>
  </si>
  <si>
    <t>Organoleptik Aroma</t>
  </si>
  <si>
    <t>Organoleptik Rasa</t>
  </si>
  <si>
    <t>Organoleptik Tekstur</t>
  </si>
  <si>
    <t>Vitamin C</t>
  </si>
  <si>
    <t>Warna (L*)</t>
  </si>
  <si>
    <t>Warna (a*)</t>
  </si>
  <si>
    <t>Warna (b*)</t>
  </si>
  <si>
    <t>Bobot</t>
  </si>
  <si>
    <t>Normal</t>
  </si>
  <si>
    <t>NE</t>
  </si>
  <si>
    <t>NN</t>
  </si>
  <si>
    <t>**</t>
  </si>
  <si>
    <t>Notasi</t>
  </si>
  <si>
    <t>JKK</t>
  </si>
  <si>
    <t>FK</t>
  </si>
  <si>
    <t>JKT</t>
  </si>
  <si>
    <t>JKP</t>
  </si>
  <si>
    <t>JKG</t>
  </si>
  <si>
    <t>t</t>
  </si>
  <si>
    <t>r</t>
  </si>
  <si>
    <t>keterangan: tn (tidak nyata)</t>
  </si>
  <si>
    <t>** (sangat berbeda nyata)</t>
  </si>
  <si>
    <t>Akar KTG/t</t>
  </si>
  <si>
    <t>BNJ Tabel</t>
  </si>
  <si>
    <t>BNJ Hit</t>
  </si>
  <si>
    <t>BNJ 5 %</t>
  </si>
  <si>
    <t>c</t>
  </si>
  <si>
    <t>T&lt;X2</t>
  </si>
  <si>
    <t>T&gt;X2</t>
  </si>
  <si>
    <t>H1 diterima</t>
  </si>
  <si>
    <t>P1N1</t>
  </si>
  <si>
    <t>P1N2</t>
  </si>
  <si>
    <t>P1N3</t>
  </si>
  <si>
    <t>P2N1</t>
  </si>
  <si>
    <t>P2N2</t>
  </si>
  <si>
    <t>P2N3</t>
  </si>
  <si>
    <t>P3N1</t>
  </si>
  <si>
    <t>P3N2</t>
  </si>
  <si>
    <t>P3N3</t>
  </si>
  <si>
    <t>P1N1 U1</t>
  </si>
  <si>
    <t>P1N1 U2</t>
  </si>
  <si>
    <t>P1N1 U3</t>
  </si>
  <si>
    <t>P1N2 U1</t>
  </si>
  <si>
    <t>P1N2 U2</t>
  </si>
  <si>
    <t>P1N2 U3</t>
  </si>
  <si>
    <t>P1N3 U1</t>
  </si>
  <si>
    <t>P1N3 U2</t>
  </si>
  <si>
    <t>P1N3 U3</t>
  </si>
  <si>
    <t>P2N1 U1</t>
  </si>
  <si>
    <t>P2N1 U2</t>
  </si>
  <si>
    <t>P2N1 U3</t>
  </si>
  <si>
    <t>P2N2 U1</t>
  </si>
  <si>
    <t>P2N2 U2</t>
  </si>
  <si>
    <t>P2N2 U3</t>
  </si>
  <si>
    <t>P2N3 U1</t>
  </si>
  <si>
    <t>P2N3 U2</t>
  </si>
  <si>
    <t>P2N3 U3</t>
  </si>
  <si>
    <t>P3N1 U1</t>
  </si>
  <si>
    <t>P3N1 U2</t>
  </si>
  <si>
    <t>P3N1 U3</t>
  </si>
  <si>
    <t>P3N2 U1</t>
  </si>
  <si>
    <t>P3N2 U2</t>
  </si>
  <si>
    <t>P3N2 U3</t>
  </si>
  <si>
    <t>P</t>
  </si>
  <si>
    <t>N</t>
  </si>
  <si>
    <t>PxN</t>
  </si>
  <si>
    <t>Waktu leleh</t>
  </si>
  <si>
    <t>Jam</t>
  </si>
  <si>
    <t>Menit</t>
  </si>
  <si>
    <t>Detik</t>
  </si>
  <si>
    <t>P3N3 U1</t>
  </si>
  <si>
    <t>P3N3 U2</t>
  </si>
  <si>
    <t>P3N3 U3</t>
  </si>
  <si>
    <t xml:space="preserve"> * ( berbeda nyata)</t>
  </si>
  <si>
    <t>Akar KTG/r</t>
  </si>
  <si>
    <t>J.K. P</t>
  </si>
  <si>
    <t>J.K. INTERAKSI PxN</t>
  </si>
  <si>
    <t>J.K. N</t>
  </si>
  <si>
    <t>Anti Oksidan</t>
  </si>
  <si>
    <t>Overrun</t>
  </si>
  <si>
    <t>Waktu Leleh</t>
  </si>
  <si>
    <t>ST. Devisiasi</t>
  </si>
  <si>
    <t>P3</t>
  </si>
  <si>
    <t>P2</t>
  </si>
  <si>
    <t>P1</t>
  </si>
  <si>
    <t>N3</t>
  </si>
  <si>
    <t>N2</t>
  </si>
  <si>
    <t>N1</t>
  </si>
  <si>
    <t xml:space="preserve">Total </t>
  </si>
  <si>
    <t>Nilai Antioksidan</t>
  </si>
  <si>
    <t>Rata-Rata Nilai Antioksidan</t>
  </si>
  <si>
    <t>Total Nilai Antioksidan</t>
  </si>
  <si>
    <t>Kode sampel</t>
  </si>
  <si>
    <t>No</t>
  </si>
  <si>
    <t>Hasil</t>
  </si>
  <si>
    <t>mg TE</t>
  </si>
  <si>
    <t>=</t>
  </si>
  <si>
    <t>(63.7826087 x 0,15)/0,15</t>
  </si>
  <si>
    <t>AA=</t>
  </si>
  <si>
    <t>AA=(KTE x V x fp)/g</t>
  </si>
  <si>
    <t>ppm</t>
  </si>
  <si>
    <t>x</t>
  </si>
  <si>
    <t>+</t>
  </si>
  <si>
    <t xml:space="preserve">x </t>
  </si>
  <si>
    <t>y</t>
  </si>
  <si>
    <t xml:space="preserve">Absorbansi sampel = </t>
  </si>
  <si>
    <t xml:space="preserve">Absorbansi </t>
  </si>
  <si>
    <t>Konsentrasi (ppm)</t>
  </si>
  <si>
    <t>KURVA STANDAR TROLOX</t>
  </si>
  <si>
    <t>J.K. INTERAKSI TxM</t>
  </si>
  <si>
    <t>J.K. M</t>
  </si>
  <si>
    <t>J.K. T</t>
  </si>
  <si>
    <t>Keterangan</t>
  </si>
  <si>
    <t>* (berbeda nyata)</t>
  </si>
  <si>
    <t>(b*)</t>
  </si>
  <si>
    <t>ST. DEV M</t>
  </si>
  <si>
    <t>ST.DEV T</t>
  </si>
  <si>
    <t>Yellowness (b)</t>
  </si>
  <si>
    <t>d</t>
  </si>
  <si>
    <t>f</t>
  </si>
  <si>
    <t>e</t>
  </si>
  <si>
    <t>(a*)</t>
  </si>
  <si>
    <t>Redness (a)</t>
  </si>
  <si>
    <t>(L*)</t>
  </si>
  <si>
    <t>L</t>
  </si>
  <si>
    <t>Lightness (L)</t>
  </si>
  <si>
    <t>UJI WARNA</t>
  </si>
  <si>
    <t>BNJ Hit 0.5%</t>
  </si>
  <si>
    <t>Pakai tabel 2 arah</t>
  </si>
  <si>
    <t>GALAT</t>
  </si>
  <si>
    <t>tn</t>
  </si>
  <si>
    <t xml:space="preserve">P </t>
  </si>
  <si>
    <t>PERLAKUAN</t>
  </si>
  <si>
    <t>KELOMPOK</t>
  </si>
  <si>
    <t>F tabel</t>
  </si>
  <si>
    <t>F hitung</t>
  </si>
  <si>
    <t>K.T.</t>
  </si>
  <si>
    <t>J.K.</t>
  </si>
  <si>
    <t>d.b.</t>
  </si>
  <si>
    <t>S.K (Sumber Keragaman)</t>
  </si>
  <si>
    <t>F hitung = F</t>
  </si>
  <si>
    <t>K.T = Adj MS</t>
  </si>
  <si>
    <t>J.K = Adj SS</t>
  </si>
  <si>
    <t>d.b.=DF</t>
  </si>
  <si>
    <t>TABEL ANOVA</t>
  </si>
  <si>
    <t>JK Interaksi PxW=</t>
  </si>
  <si>
    <t>JKW=</t>
  </si>
  <si>
    <t>JKP=</t>
  </si>
  <si>
    <t>P3W3 (3)</t>
  </si>
  <si>
    <t xml:space="preserve">27. </t>
  </si>
  <si>
    <t>stdev (W)</t>
  </si>
  <si>
    <t>stdev (P)</t>
  </si>
  <si>
    <t>P3W3 (2)</t>
  </si>
  <si>
    <t>26.</t>
  </si>
  <si>
    <t>P3W3 (1)</t>
  </si>
  <si>
    <t>25.</t>
  </si>
  <si>
    <t>Tabel 2 arah</t>
  </si>
  <si>
    <t>P3W2 (3)</t>
  </si>
  <si>
    <t>24.</t>
  </si>
  <si>
    <t>P3W2 (2)</t>
  </si>
  <si>
    <t>23.</t>
  </si>
  <si>
    <t>P3W2 (1)</t>
  </si>
  <si>
    <t>22.</t>
  </si>
  <si>
    <t>h. KTG</t>
  </si>
  <si>
    <t>P3W1 (3)</t>
  </si>
  <si>
    <t>21.</t>
  </si>
  <si>
    <t>db galat=</t>
  </si>
  <si>
    <t>g. KTP</t>
  </si>
  <si>
    <t>P3W1 (2)</t>
  </si>
  <si>
    <t>20.</t>
  </si>
  <si>
    <t>untuk JKK</t>
  </si>
  <si>
    <t>db perlakuan=</t>
  </si>
  <si>
    <t>f. KTK</t>
  </si>
  <si>
    <t>P3W1 (1)</t>
  </si>
  <si>
    <t>19.</t>
  </si>
  <si>
    <t>db kelompok=</t>
  </si>
  <si>
    <t>e. JKG</t>
  </si>
  <si>
    <t>P2W3 (3)</t>
  </si>
  <si>
    <t>18.</t>
  </si>
  <si>
    <t>d. JKP</t>
  </si>
  <si>
    <t>P2W3 (2)</t>
  </si>
  <si>
    <t>17.</t>
  </si>
  <si>
    <t>c. JKK</t>
  </si>
  <si>
    <t>P2W3 (1)</t>
  </si>
  <si>
    <t>16.</t>
  </si>
  <si>
    <t>b. JKT</t>
  </si>
  <si>
    <t>P2W2 (3)</t>
  </si>
  <si>
    <t>15.</t>
  </si>
  <si>
    <t>a. FK</t>
  </si>
  <si>
    <t>P2W2 (2)</t>
  </si>
  <si>
    <t>14.</t>
  </si>
  <si>
    <t>P2W2 (1)</t>
  </si>
  <si>
    <t>13.</t>
  </si>
  <si>
    <t>P2W1 (3)</t>
  </si>
  <si>
    <t>12.</t>
  </si>
  <si>
    <t>Total di kuadrat</t>
  </si>
  <si>
    <t>P2W1 (2)</t>
  </si>
  <si>
    <t>11.</t>
  </si>
  <si>
    <t>P2W1 (1)</t>
  </si>
  <si>
    <t>10.</t>
  </si>
  <si>
    <t xml:space="preserve">9. </t>
  </si>
  <si>
    <t>P1W3 (3)</t>
  </si>
  <si>
    <t xml:space="preserve">8. </t>
  </si>
  <si>
    <t>P1W3 (2)</t>
  </si>
  <si>
    <t xml:space="preserve">7. </t>
  </si>
  <si>
    <t>P1W3 (1)</t>
  </si>
  <si>
    <t>U3</t>
  </si>
  <si>
    <t>U2</t>
  </si>
  <si>
    <t>U1</t>
  </si>
  <si>
    <t xml:space="preserve">6. </t>
  </si>
  <si>
    <t>P1W2 (3)</t>
  </si>
  <si>
    <t>j²</t>
  </si>
  <si>
    <t>R²</t>
  </si>
  <si>
    <t xml:space="preserve">5. </t>
  </si>
  <si>
    <t>P1W2 (2)</t>
  </si>
  <si>
    <t xml:space="preserve">4. </t>
  </si>
  <si>
    <t>P1W2 (1)</t>
  </si>
  <si>
    <t xml:space="preserve">3. </t>
  </si>
  <si>
    <t>P1W1 (3)</t>
  </si>
  <si>
    <r>
      <rPr>
        <b/>
        <sz val="11"/>
        <rFont val="Times New Roman"/>
        <family val="1"/>
      </rPr>
      <t>Ulangan</t>
    </r>
    <r>
      <rPr>
        <b/>
        <sz val="11"/>
        <color rgb="FFFF0000"/>
        <rFont val="Times New Roman"/>
        <family val="1"/>
      </rPr>
      <t xml:space="preserve"> (n) =</t>
    </r>
  </si>
  <si>
    <t xml:space="preserve">2. </t>
  </si>
  <si>
    <t>P1W1 (2)</t>
  </si>
  <si>
    <r>
      <rPr>
        <b/>
        <sz val="11"/>
        <rFont val="Times New Roman"/>
        <family val="1"/>
      </rPr>
      <t>Perlakuan</t>
    </r>
    <r>
      <rPr>
        <b/>
        <sz val="11"/>
        <color rgb="FFFF0000"/>
        <rFont val="Times New Roman"/>
        <family val="1"/>
      </rPr>
      <t xml:space="preserve"> (t) =</t>
    </r>
  </si>
  <si>
    <t>1.</t>
  </si>
  <si>
    <t>P1W1 (1)</t>
  </si>
  <si>
    <t>STDEV</t>
  </si>
  <si>
    <t>Jumlah</t>
  </si>
  <si>
    <t>ULANGAN</t>
  </si>
  <si>
    <t xml:space="preserve">Kode Varibel </t>
  </si>
  <si>
    <t xml:space="preserve">No. </t>
  </si>
  <si>
    <t>NILAI</t>
  </si>
  <si>
    <t>Vol es krim</t>
  </si>
  <si>
    <t>Vol adonan</t>
  </si>
  <si>
    <t>ANALISA OVERRUN</t>
  </si>
  <si>
    <t>P3MN3 U3</t>
  </si>
  <si>
    <t>P3MN3 U2</t>
  </si>
  <si>
    <t>P3MN3 U1</t>
  </si>
  <si>
    <t>total</t>
  </si>
  <si>
    <t>Kadar Vitamin C (%)</t>
  </si>
  <si>
    <t>hasil titrasi (ml)</t>
  </si>
  <si>
    <t>faktor pengenceran</t>
  </si>
  <si>
    <t>berat sampel (mg)</t>
  </si>
  <si>
    <t>kode sampel</t>
  </si>
  <si>
    <t>VITAMIN C</t>
  </si>
  <si>
    <t>Kesimpulan, jadi perlakuan terbaik pada pengaruh penambahan penstabil dan penambahan ekstrak nanas pada perlakuan ke-9</t>
  </si>
  <si>
    <t>Pxxn</t>
  </si>
  <si>
    <t>BNJ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</si>
</sst>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"/>
    <numFmt numFmtId="167" formatCode="0.0%"/>
    <numFmt numFmtId="168" formatCode="0.00000"/>
    <numFmt numFmtId="169" formatCode="0.00;[Red]0.00"/>
    <numFmt numFmtId="170" formatCode="0.000000"/>
  </numFmts>
  <fonts count="2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4"/>
      <name val="Times New Roman"/>
      <family val="1"/>
    </font>
    <font>
      <b/>
      <sz val="9"/>
      <color theme="1"/>
      <name val="Times New Roman"/>
      <family val="1"/>
    </font>
    <font>
      <b/>
      <sz val="11"/>
      <color theme="4" tint="-0.249977111117893"/>
      <name val="Arial"/>
      <family val="2"/>
    </font>
    <font>
      <b/>
      <sz val="11"/>
      <color theme="5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6"/>
      <name val="Times New Roman"/>
      <family val="1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2E0F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5CEE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28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2" xfId="0" applyFont="1" applyBorder="1"/>
    <xf numFmtId="2" fontId="0" fillId="0" borderId="0" xfId="0" applyNumberFormat="1"/>
    <xf numFmtId="164" fontId="0" fillId="0" borderId="0" xfId="0" applyNumberFormat="1"/>
    <xf numFmtId="0" fontId="6" fillId="0" borderId="0" xfId="0" applyFont="1"/>
    <xf numFmtId="0" fontId="6" fillId="0" borderId="1" xfId="0" applyFont="1" applyBorder="1"/>
    <xf numFmtId="2" fontId="6" fillId="0" borderId="1" xfId="0" applyNumberFormat="1" applyFont="1" applyBorder="1"/>
    <xf numFmtId="2" fontId="6" fillId="3" borderId="1" xfId="0" applyNumberFormat="1" applyFont="1" applyFill="1" applyBorder="1"/>
    <xf numFmtId="0" fontId="6" fillId="3" borderId="1" xfId="0" applyFont="1" applyFill="1" applyBorder="1"/>
    <xf numFmtId="0" fontId="0" fillId="0" borderId="1" xfId="0" applyBorder="1"/>
    <xf numFmtId="2" fontId="0" fillId="0" borderId="1" xfId="0" applyNumberFormat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0" fillId="5" borderId="3" xfId="0" applyFill="1" applyBorder="1"/>
    <xf numFmtId="2" fontId="6" fillId="0" borderId="1" xfId="0" applyNumberFormat="1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167" fontId="3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166" fontId="0" fillId="0" borderId="1" xfId="0" applyNumberFormat="1" applyBorder="1"/>
    <xf numFmtId="165" fontId="0" fillId="0" borderId="1" xfId="0" applyNumberFormat="1" applyBorder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0" fillId="6" borderId="0" xfId="0" applyFill="1"/>
    <xf numFmtId="0" fontId="0" fillId="7" borderId="0" xfId="0" applyFill="1" applyAlignment="1">
      <alignment horizontal="center" vertical="center"/>
    </xf>
    <xf numFmtId="168" fontId="0" fillId="0" borderId="1" xfId="0" applyNumberFormat="1" applyBorder="1"/>
    <xf numFmtId="0" fontId="6" fillId="4" borderId="1" xfId="0" applyFont="1" applyFill="1" applyBorder="1"/>
    <xf numFmtId="0" fontId="2" fillId="4" borderId="1" xfId="0" applyFont="1" applyFill="1" applyBorder="1"/>
    <xf numFmtId="0" fontId="4" fillId="4" borderId="1" xfId="0" applyFont="1" applyFill="1" applyBorder="1" applyAlignment="1">
      <alignment vertical="center"/>
    </xf>
    <xf numFmtId="0" fontId="0" fillId="4" borderId="1" xfId="0" applyFill="1" applyBorder="1"/>
    <xf numFmtId="0" fontId="6" fillId="9" borderId="1" xfId="0" applyFont="1" applyFill="1" applyBorder="1"/>
    <xf numFmtId="0" fontId="6" fillId="9" borderId="1" xfId="0" applyFont="1" applyFill="1" applyBorder="1" applyAlignment="1">
      <alignment horizontal="center"/>
    </xf>
    <xf numFmtId="0" fontId="0" fillId="8" borderId="0" xfId="0" applyFill="1"/>
    <xf numFmtId="0" fontId="0" fillId="10" borderId="0" xfId="0" applyFill="1"/>
    <xf numFmtId="0" fontId="0" fillId="9" borderId="0" xfId="0" applyFill="1"/>
    <xf numFmtId="0" fontId="0" fillId="9" borderId="1" xfId="0" applyFill="1" applyBorder="1"/>
    <xf numFmtId="0" fontId="6" fillId="4" borderId="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12" borderId="4" xfId="0" applyFont="1" applyFill="1" applyBorder="1" applyAlignment="1">
      <alignment horizontal="center" vertical="center"/>
    </xf>
    <xf numFmtId="0" fontId="9" fillId="12" borderId="1" xfId="0" applyFont="1" applyFill="1" applyBorder="1"/>
    <xf numFmtId="0" fontId="9" fillId="0" borderId="1" xfId="0" applyFont="1" applyBorder="1"/>
    <xf numFmtId="2" fontId="9" fillId="13" borderId="1" xfId="0" applyNumberFormat="1" applyFont="1" applyFill="1" applyBorder="1"/>
    <xf numFmtId="0" fontId="9" fillId="14" borderId="4" xfId="0" applyFont="1" applyFill="1" applyBorder="1" applyAlignment="1">
      <alignment horizontal="center" vertical="center"/>
    </xf>
    <xf numFmtId="0" fontId="9" fillId="15" borderId="4" xfId="0" applyFont="1" applyFill="1" applyBorder="1"/>
    <xf numFmtId="1" fontId="0" fillId="0" borderId="0" xfId="0" applyNumberFormat="1"/>
    <xf numFmtId="0" fontId="9" fillId="4" borderId="1" xfId="0" applyFont="1" applyFill="1" applyBorder="1"/>
    <xf numFmtId="0" fontId="9" fillId="9" borderId="1" xfId="0" applyFont="1" applyFill="1" applyBorder="1"/>
    <xf numFmtId="0" fontId="6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8" borderId="1" xfId="0" applyFont="1" applyFill="1" applyBorder="1"/>
    <xf numFmtId="2" fontId="2" fillId="0" borderId="1" xfId="0" applyNumberFormat="1" applyFont="1" applyBorder="1"/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0" fillId="4" borderId="0" xfId="0" applyFont="1" applyFill="1"/>
    <xf numFmtId="164" fontId="5" fillId="0" borderId="0" xfId="0" applyNumberFormat="1" applyFont="1" applyAlignment="1">
      <alignment horizontal="center" vertical="center"/>
    </xf>
    <xf numFmtId="2" fontId="1" fillId="0" borderId="1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/>
    <xf numFmtId="2" fontId="9" fillId="13" borderId="1" xfId="0" applyNumberFormat="1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1" fontId="9" fillId="13" borderId="1" xfId="0" applyNumberFormat="1" applyFont="1" applyFill="1" applyBorder="1" applyAlignment="1">
      <alignment horizontal="center" vertical="center"/>
    </xf>
    <xf numFmtId="2" fontId="9" fillId="14" borderId="5" xfId="0" applyNumberFormat="1" applyFont="1" applyFill="1" applyBorder="1" applyAlignment="1">
      <alignment horizontal="center" vertical="center"/>
    </xf>
    <xf numFmtId="2" fontId="9" fillId="14" borderId="6" xfId="0" applyNumberFormat="1" applyFont="1" applyFill="1" applyBorder="1" applyAlignment="1">
      <alignment horizontal="center" vertical="center"/>
    </xf>
    <xf numFmtId="0" fontId="6" fillId="0" borderId="0" xfId="1" applyFont="1"/>
    <xf numFmtId="0" fontId="11" fillId="0" borderId="0" xfId="1"/>
    <xf numFmtId="0" fontId="9" fillId="0" borderId="0" xfId="1" applyFont="1"/>
    <xf numFmtId="0" fontId="9" fillId="0" borderId="1" xfId="1" applyFont="1" applyBorder="1" applyAlignment="1">
      <alignment horizontal="center" vertical="center"/>
    </xf>
    <xf numFmtId="2" fontId="9" fillId="0" borderId="0" xfId="1" applyNumberFormat="1" applyFont="1"/>
    <xf numFmtId="2" fontId="11" fillId="0" borderId="0" xfId="1" applyNumberFormat="1"/>
    <xf numFmtId="0" fontId="9" fillId="15" borderId="4" xfId="1" applyFont="1" applyFill="1" applyBorder="1"/>
    <xf numFmtId="2" fontId="9" fillId="13" borderId="1" xfId="1" applyNumberFormat="1" applyFont="1" applyFill="1" applyBorder="1"/>
    <xf numFmtId="0" fontId="9" fillId="0" borderId="1" xfId="1" applyFont="1" applyBorder="1"/>
    <xf numFmtId="0" fontId="9" fillId="14" borderId="4" xfId="1" applyFont="1" applyFill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9" fillId="12" borderId="1" xfId="1" applyFont="1" applyFill="1" applyBorder="1"/>
    <xf numFmtId="0" fontId="9" fillId="12" borderId="4" xfId="1" applyFont="1" applyFill="1" applyBorder="1" applyAlignment="1">
      <alignment horizontal="center" vertical="center"/>
    </xf>
    <xf numFmtId="2" fontId="11" fillId="0" borderId="1" xfId="1" applyNumberFormat="1" applyBorder="1"/>
    <xf numFmtId="0" fontId="11" fillId="8" borderId="0" xfId="1" applyFill="1"/>
    <xf numFmtId="0" fontId="9" fillId="11" borderId="1" xfId="1" applyFont="1" applyFill="1" applyBorder="1" applyAlignment="1">
      <alignment horizontal="center" vertical="center"/>
    </xf>
    <xf numFmtId="0" fontId="6" fillId="3" borderId="1" xfId="1" applyFont="1" applyFill="1" applyBorder="1"/>
    <xf numFmtId="2" fontId="6" fillId="3" borderId="1" xfId="1" applyNumberFormat="1" applyFont="1" applyFill="1" applyBorder="1"/>
    <xf numFmtId="2" fontId="6" fillId="0" borderId="1" xfId="1" applyNumberFormat="1" applyFont="1" applyBorder="1"/>
    <xf numFmtId="0" fontId="6" fillId="0" borderId="1" xfId="1" applyFont="1" applyBorder="1"/>
    <xf numFmtId="0" fontId="6" fillId="9" borderId="1" xfId="1" applyFont="1" applyFill="1" applyBorder="1"/>
    <xf numFmtId="0" fontId="11" fillId="4" borderId="1" xfId="1" applyFill="1" applyBorder="1"/>
    <xf numFmtId="0" fontId="6" fillId="9" borderId="1" xfId="1" applyFont="1" applyFill="1" applyBorder="1" applyAlignment="1">
      <alignment horizontal="center"/>
    </xf>
    <xf numFmtId="0" fontId="11" fillId="0" borderId="1" xfId="1" applyBorder="1"/>
    <xf numFmtId="0" fontId="9" fillId="9" borderId="1" xfId="1" applyFont="1" applyFill="1" applyBorder="1"/>
    <xf numFmtId="0" fontId="2" fillId="4" borderId="1" xfId="1" applyFont="1" applyFill="1" applyBorder="1"/>
    <xf numFmtId="165" fontId="11" fillId="0" borderId="1" xfId="1" applyNumberFormat="1" applyBorder="1"/>
    <xf numFmtId="0" fontId="6" fillId="4" borderId="1" xfId="1" applyFont="1" applyFill="1" applyBorder="1"/>
    <xf numFmtId="164" fontId="5" fillId="0" borderId="0" xfId="1" applyNumberFormat="1" applyFont="1" applyAlignment="1">
      <alignment horizontal="center" vertical="center"/>
    </xf>
    <xf numFmtId="164" fontId="11" fillId="0" borderId="0" xfId="1" applyNumberFormat="1"/>
    <xf numFmtId="0" fontId="10" fillId="4" borderId="0" xfId="1" applyFont="1" applyFill="1"/>
    <xf numFmtId="164" fontId="5" fillId="0" borderId="1" xfId="1" applyNumberFormat="1" applyFont="1" applyBorder="1" applyAlignment="1">
      <alignment horizontal="center" vertical="center"/>
    </xf>
    <xf numFmtId="164" fontId="11" fillId="0" borderId="1" xfId="1" applyNumberFormat="1" applyBorder="1" applyAlignment="1">
      <alignment horizontal="center"/>
    </xf>
    <xf numFmtId="0" fontId="4" fillId="4" borderId="1" xfId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6" fillId="17" borderId="4" xfId="1" applyFont="1" applyFill="1" applyBorder="1"/>
    <xf numFmtId="0" fontId="3" fillId="0" borderId="2" xfId="1" applyFont="1" applyBorder="1"/>
    <xf numFmtId="0" fontId="6" fillId="17" borderId="1" xfId="1" applyFont="1" applyFill="1" applyBorder="1"/>
    <xf numFmtId="0" fontId="6" fillId="0" borderId="1" xfId="1" applyFont="1" applyBorder="1" applyAlignment="1">
      <alignment horizontal="right"/>
    </xf>
    <xf numFmtId="0" fontId="6" fillId="4" borderId="1" xfId="1" applyFont="1" applyFill="1" applyBorder="1" applyAlignment="1">
      <alignment horizontal="center"/>
    </xf>
    <xf numFmtId="0" fontId="6" fillId="6" borderId="1" xfId="1" applyFont="1" applyFill="1" applyBorder="1" applyAlignment="1">
      <alignment horizontal="center"/>
    </xf>
    <xf numFmtId="0" fontId="6" fillId="6" borderId="1" xfId="1" applyFont="1" applyFill="1" applyBorder="1"/>
    <xf numFmtId="0" fontId="9" fillId="4" borderId="1" xfId="1" applyFont="1" applyFill="1" applyBorder="1"/>
    <xf numFmtId="0" fontId="9" fillId="4" borderId="0" xfId="1" applyFont="1" applyFill="1"/>
    <xf numFmtId="0" fontId="6" fillId="0" borderId="0" xfId="1" quotePrefix="1" applyFont="1"/>
    <xf numFmtId="0" fontId="6" fillId="4" borderId="0" xfId="1" applyFont="1" applyFill="1"/>
    <xf numFmtId="0" fontId="11" fillId="0" borderId="1" xfId="1" applyBorder="1" applyAlignment="1">
      <alignment horizontal="center" vertical="center"/>
    </xf>
    <xf numFmtId="0" fontId="11" fillId="0" borderId="1" xfId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2" fillId="9" borderId="1" xfId="0" applyFont="1" applyFill="1" applyBorder="1"/>
    <xf numFmtId="165" fontId="0" fillId="0" borderId="0" xfId="0" applyNumberFormat="1"/>
    <xf numFmtId="0" fontId="0" fillId="18" borderId="0" xfId="0" applyFill="1"/>
    <xf numFmtId="0" fontId="6" fillId="18" borderId="0" xfId="0" applyFont="1" applyFill="1"/>
    <xf numFmtId="0" fontId="4" fillId="9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" fillId="9" borderId="1" xfId="0" applyFont="1" applyFill="1" applyBorder="1"/>
    <xf numFmtId="2" fontId="2" fillId="4" borderId="1" xfId="0" applyNumberFormat="1" applyFont="1" applyFill="1" applyBorder="1"/>
    <xf numFmtId="0" fontId="1" fillId="0" borderId="12" xfId="0" applyFont="1" applyBorder="1"/>
    <xf numFmtId="0" fontId="0" fillId="19" borderId="0" xfId="0" applyFill="1"/>
    <xf numFmtId="0" fontId="0" fillId="0" borderId="0" xfId="0" applyAlignment="1">
      <alignment horizontal="right"/>
    </xf>
    <xf numFmtId="2" fontId="1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5" fillId="0" borderId="1" xfId="0" applyFont="1" applyBorder="1"/>
    <xf numFmtId="0" fontId="15" fillId="20" borderId="1" xfId="0" applyFont="1" applyFill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9" fontId="15" fillId="0" borderId="1" xfId="0" applyNumberFormat="1" applyFont="1" applyBorder="1"/>
    <xf numFmtId="0" fontId="10" fillId="0" borderId="1" xfId="0" applyFont="1" applyBorder="1"/>
    <xf numFmtId="0" fontId="15" fillId="0" borderId="11" xfId="0" applyFont="1" applyBorder="1"/>
    <xf numFmtId="0" fontId="15" fillId="0" borderId="13" xfId="0" applyFont="1" applyBorder="1"/>
    <xf numFmtId="0" fontId="15" fillId="0" borderId="4" xfId="0" applyFont="1" applyBorder="1"/>
    <xf numFmtId="0" fontId="0" fillId="0" borderId="1" xfId="0" applyBorder="1" applyAlignment="1">
      <alignment horizontal="center"/>
    </xf>
    <xf numFmtId="0" fontId="15" fillId="0" borderId="7" xfId="0" applyFont="1" applyBorder="1"/>
    <xf numFmtId="0" fontId="10" fillId="0" borderId="0" xfId="0" applyFont="1"/>
    <xf numFmtId="0" fontId="15" fillId="0" borderId="6" xfId="0" applyFont="1" applyBorder="1"/>
    <xf numFmtId="0" fontId="15" fillId="0" borderId="1" xfId="0" applyFont="1" applyBorder="1" applyAlignment="1">
      <alignment horizontal="center"/>
    </xf>
    <xf numFmtId="0" fontId="10" fillId="21" borderId="1" xfId="0" applyFont="1" applyFill="1" applyBorder="1" applyAlignment="1">
      <alignment horizontal="center" vertical="center"/>
    </xf>
    <xf numFmtId="0" fontId="18" fillId="0" borderId="0" xfId="0" applyFont="1"/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left"/>
    </xf>
    <xf numFmtId="0" fontId="15" fillId="0" borderId="9" xfId="0" applyFont="1" applyBorder="1"/>
    <xf numFmtId="0" fontId="15" fillId="0" borderId="12" xfId="0" applyFont="1" applyBorder="1" applyAlignment="1">
      <alignment horizontal="left"/>
    </xf>
    <xf numFmtId="0" fontId="15" fillId="0" borderId="14" xfId="0" applyFont="1" applyBorder="1"/>
    <xf numFmtId="0" fontId="15" fillId="0" borderId="15" xfId="0" applyFont="1" applyBorder="1" applyAlignment="1">
      <alignment horizontal="left"/>
    </xf>
    <xf numFmtId="169" fontId="15" fillId="0" borderId="0" xfId="0" applyNumberFormat="1" applyFont="1"/>
    <xf numFmtId="0" fontId="19" fillId="0" borderId="1" xfId="0" applyFont="1" applyBorder="1"/>
    <xf numFmtId="0" fontId="19" fillId="0" borderId="0" xfId="0" applyFont="1"/>
    <xf numFmtId="0" fontId="6" fillId="0" borderId="1" xfId="0" applyFont="1" applyBorder="1" applyAlignment="1">
      <alignment horizontal="center" vertical="center"/>
    </xf>
    <xf numFmtId="0" fontId="10" fillId="21" borderId="1" xfId="0" applyFont="1" applyFill="1" applyBorder="1" applyAlignment="1">
      <alignment horizontal="center"/>
    </xf>
    <xf numFmtId="0" fontId="10" fillId="21" borderId="6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" xfId="0" applyFont="1" applyBorder="1" applyAlignment="1">
      <alignment horizontal="right"/>
    </xf>
    <xf numFmtId="0" fontId="20" fillId="0" borderId="15" xfId="0" applyFont="1" applyBorder="1" applyAlignment="1">
      <alignment horizontal="center"/>
    </xf>
    <xf numFmtId="0" fontId="20" fillId="0" borderId="11" xfId="0" applyFont="1" applyBorder="1" applyAlignment="1">
      <alignment horizontal="right"/>
    </xf>
    <xf numFmtId="1" fontId="15" fillId="0" borderId="1" xfId="0" applyNumberFormat="1" applyFont="1" applyBorder="1"/>
    <xf numFmtId="165" fontId="9" fillId="0" borderId="0" xfId="0" applyNumberFormat="1" applyFont="1"/>
    <xf numFmtId="0" fontId="4" fillId="9" borderId="1" xfId="0" applyFont="1" applyFill="1" applyBorder="1" applyAlignment="1">
      <alignment vertical="center"/>
    </xf>
    <xf numFmtId="164" fontId="2" fillId="0" borderId="1" xfId="0" applyNumberFormat="1" applyFont="1" applyBorder="1"/>
    <xf numFmtId="165" fontId="5" fillId="0" borderId="3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/>
    <xf numFmtId="166" fontId="9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2" fillId="22" borderId="1" xfId="0" applyFont="1" applyFill="1" applyBorder="1"/>
    <xf numFmtId="170" fontId="0" fillId="0" borderId="1" xfId="0" applyNumberFormat="1" applyBorder="1"/>
    <xf numFmtId="0" fontId="1" fillId="4" borderId="1" xfId="0" applyFont="1" applyFill="1" applyBorder="1" applyAlignment="1">
      <alignment horizontal="center"/>
    </xf>
    <xf numFmtId="0" fontId="23" fillId="0" borderId="0" xfId="0" applyFont="1"/>
    <xf numFmtId="0" fontId="24" fillId="5" borderId="1" xfId="0" applyFont="1" applyFill="1" applyBorder="1"/>
    <xf numFmtId="2" fontId="14" fillId="0" borderId="0" xfId="0" applyNumberFormat="1" applyFont="1"/>
    <xf numFmtId="0" fontId="15" fillId="0" borderId="8" xfId="0" applyFont="1" applyBorder="1"/>
    <xf numFmtId="0" fontId="0" fillId="0" borderId="8" xfId="0" applyBorder="1"/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166" fontId="6" fillId="0" borderId="1" xfId="1" quotePrefix="1" applyNumberFormat="1" applyFont="1" applyBorder="1" applyAlignment="1">
      <alignment horizontal="center"/>
    </xf>
    <xf numFmtId="2" fontId="6" fillId="17" borderId="1" xfId="1" applyNumberFormat="1" applyFont="1" applyFill="1" applyBorder="1"/>
    <xf numFmtId="2" fontId="6" fillId="17" borderId="7" xfId="1" applyNumberFormat="1" applyFont="1" applyFill="1" applyBorder="1"/>
    <xf numFmtId="165" fontId="9" fillId="13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0" fillId="0" borderId="4" xfId="0" applyNumberFormat="1" applyFont="1" applyBorder="1"/>
    <xf numFmtId="2" fontId="15" fillId="0" borderId="1" xfId="0" applyNumberFormat="1" applyFont="1" applyBorder="1"/>
    <xf numFmtId="166" fontId="15" fillId="20" borderId="1" xfId="0" applyNumberFormat="1" applyFont="1" applyFill="1" applyBorder="1"/>
    <xf numFmtId="2" fontId="4" fillId="0" borderId="0" xfId="0" applyNumberFormat="1" applyFont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6" fillId="17" borderId="1" xfId="1" applyFont="1" applyFill="1" applyBorder="1" applyAlignment="1">
      <alignment horizontal="center" vertical="center"/>
    </xf>
    <xf numFmtId="0" fontId="6" fillId="17" borderId="7" xfId="1" applyFont="1" applyFill="1" applyBorder="1" applyAlignment="1">
      <alignment horizontal="center" vertical="center"/>
    </xf>
    <xf numFmtId="0" fontId="6" fillId="17" borderId="8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/>
    </xf>
    <xf numFmtId="2" fontId="11" fillId="0" borderId="4" xfId="1" applyNumberFormat="1" applyBorder="1" applyAlignment="1">
      <alignment horizontal="center"/>
    </xf>
    <xf numFmtId="2" fontId="11" fillId="0" borderId="6" xfId="1" applyNumberFormat="1" applyBorder="1" applyAlignment="1">
      <alignment horizontal="center"/>
    </xf>
    <xf numFmtId="2" fontId="9" fillId="15" borderId="5" xfId="1" applyNumberFormat="1" applyFont="1" applyFill="1" applyBorder="1" applyAlignment="1">
      <alignment horizontal="center" vertical="center"/>
    </xf>
    <xf numFmtId="2" fontId="9" fillId="15" borderId="6" xfId="1" applyNumberFormat="1" applyFont="1" applyFill="1" applyBorder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2" fontId="9" fillId="12" borderId="5" xfId="1" applyNumberFormat="1" applyFont="1" applyFill="1" applyBorder="1" applyAlignment="1">
      <alignment horizontal="center" vertical="center"/>
    </xf>
    <xf numFmtId="2" fontId="9" fillId="12" borderId="6" xfId="1" applyNumberFormat="1" applyFont="1" applyFill="1" applyBorder="1" applyAlignment="1">
      <alignment horizontal="center" vertical="center"/>
    </xf>
    <xf numFmtId="2" fontId="9" fillId="14" borderId="5" xfId="1" applyNumberFormat="1" applyFont="1" applyFill="1" applyBorder="1" applyAlignment="1">
      <alignment horizontal="center" vertical="center"/>
    </xf>
    <xf numFmtId="2" fontId="9" fillId="14" borderId="6" xfId="1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/>
    </xf>
    <xf numFmtId="0" fontId="10" fillId="21" borderId="7" xfId="0" applyFont="1" applyFill="1" applyBorder="1" applyAlignment="1">
      <alignment horizontal="center" vertical="center"/>
    </xf>
    <xf numFmtId="0" fontId="10" fillId="21" borderId="8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17" fillId="21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1" borderId="7" xfId="0" applyFont="1" applyFill="1" applyBorder="1" applyAlignment="1">
      <alignment horizontal="center" vertical="center"/>
    </xf>
    <xf numFmtId="0" fontId="9" fillId="21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21" borderId="4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21" borderId="6" xfId="0" applyFont="1" applyFill="1" applyBorder="1" applyAlignment="1">
      <alignment horizontal="center"/>
    </xf>
    <xf numFmtId="0" fontId="10" fillId="21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21" borderId="1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9" fillId="12" borderId="5" xfId="0" applyNumberFormat="1" applyFont="1" applyFill="1" applyBorder="1" applyAlignment="1">
      <alignment horizontal="center" vertical="center"/>
    </xf>
    <xf numFmtId="166" fontId="9" fillId="12" borderId="6" xfId="0" applyNumberFormat="1" applyFont="1" applyFill="1" applyBorder="1" applyAlignment="1">
      <alignment horizontal="center" vertical="center"/>
    </xf>
    <xf numFmtId="166" fontId="9" fillId="14" borderId="5" xfId="0" applyNumberFormat="1" applyFont="1" applyFill="1" applyBorder="1" applyAlignment="1">
      <alignment horizontal="center" vertical="center"/>
    </xf>
    <xf numFmtId="166" fontId="9" fillId="14" borderId="6" xfId="0" applyNumberFormat="1" applyFont="1" applyFill="1" applyBorder="1" applyAlignment="1">
      <alignment horizontal="center" vertical="center"/>
    </xf>
    <xf numFmtId="166" fontId="9" fillId="15" borderId="5" xfId="0" applyNumberFormat="1" applyFont="1" applyFill="1" applyBorder="1" applyAlignment="1">
      <alignment horizontal="center" vertical="center"/>
    </xf>
    <xf numFmtId="166" fontId="9" fillId="15" borderId="6" xfId="0" applyNumberFormat="1" applyFont="1" applyFill="1" applyBorder="1" applyAlignment="1">
      <alignment horizontal="center" vertical="center"/>
    </xf>
    <xf numFmtId="2" fontId="9" fillId="14" borderId="5" xfId="0" applyNumberFormat="1" applyFont="1" applyFill="1" applyBorder="1" applyAlignment="1">
      <alignment horizontal="center" vertical="center"/>
    </xf>
    <xf numFmtId="2" fontId="9" fillId="14" borderId="6" xfId="0" applyNumberFormat="1" applyFont="1" applyFill="1" applyBorder="1" applyAlignment="1">
      <alignment horizontal="center" vertical="center"/>
    </xf>
    <xf numFmtId="2" fontId="9" fillId="15" borderId="5" xfId="0" applyNumberFormat="1" applyFont="1" applyFill="1" applyBorder="1" applyAlignment="1">
      <alignment horizontal="center" vertical="center"/>
    </xf>
    <xf numFmtId="2" fontId="9" fillId="15" borderId="6" xfId="0" applyNumberFormat="1" applyFont="1" applyFill="1" applyBorder="1" applyAlignment="1">
      <alignment horizontal="center" vertical="center"/>
    </xf>
    <xf numFmtId="2" fontId="9" fillId="1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9" fillId="12" borderId="5" xfId="0" applyNumberFormat="1" applyFont="1" applyFill="1" applyBorder="1" applyAlignment="1">
      <alignment horizontal="center" vertical="center"/>
    </xf>
    <xf numFmtId="2" fontId="9" fillId="1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7" fontId="3" fillId="6" borderId="4" xfId="0" applyNumberFormat="1" applyFont="1" applyFill="1" applyBorder="1" applyAlignment="1">
      <alignment horizontal="center" vertical="center"/>
    </xf>
    <xf numFmtId="167" fontId="3" fillId="6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FDAD96FB-DD99-40E3-8CC3-E9F57CFC3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d-ID"/>
              <a:t>Kurva Standar</a:t>
            </a:r>
            <a:r>
              <a:rPr lang="id-ID" baseline="0"/>
              <a:t> Trolox</a:t>
            </a:r>
            <a:endParaRPr lang="id-ID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37509794761530474"/>
                  <c:y val="-0.71445840603449295"/>
                </c:manualLayout>
              </c:layout>
              <c:numFmt formatCode="General" sourceLinked="0"/>
            </c:trendlineLbl>
          </c:trendline>
          <c:xVal>
            <c:numRef>
              <c:f>'Anti Oksidan'!$B$5:$B$10</c:f>
              <c:numCache>
                <c:formatCode>General</c:formatCode>
                <c:ptCount val="6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</c:numCache>
            </c:numRef>
          </c:xVal>
          <c:yVal>
            <c:numRef>
              <c:f>'Anti Oksidan'!$C$5:$C$10</c:f>
              <c:numCache>
                <c:formatCode>General</c:formatCode>
                <c:ptCount val="6"/>
                <c:pt idx="0">
                  <c:v>0.57799999999999996</c:v>
                </c:pt>
                <c:pt idx="1">
                  <c:v>0.42699999999999999</c:v>
                </c:pt>
                <c:pt idx="2">
                  <c:v>0.26900000000000002</c:v>
                </c:pt>
                <c:pt idx="3">
                  <c:v>0.13700000000000001</c:v>
                </c:pt>
                <c:pt idx="4">
                  <c:v>5.7000000000000002E-2</c:v>
                </c:pt>
                <c:pt idx="5">
                  <c:v>2.8000000000000001E-2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59-463C-9B9E-608312617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07008"/>
        <c:axId val="244909728"/>
      </c:scatterChart>
      <c:valAx>
        <c:axId val="24490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Konsentrasi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4909728"/>
        <c:crosses val="autoZero"/>
        <c:crossBetween val="midCat"/>
      </c:valAx>
      <c:valAx>
        <c:axId val="244909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d-ID"/>
                  <a:t>Absorbansi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4907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590549</xdr:colOff>
      <xdr:row>1</xdr:row>
      <xdr:rowOff>42862</xdr:rowOff>
    </xdr:from>
    <xdr:to>
      <xdr:col>13</xdr:col>
      <xdr:colOff>66674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383DA3-0A78-4083-A99D-33F714647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0</xdr:colOff>
      <xdr:row>1</xdr:row>
      <xdr:rowOff>0</xdr:rowOff>
    </xdr:from>
    <xdr:ext cx="5492058" cy="6059822"/>
    <xdr:pic>
      <xdr:nvPicPr>
        <xdr:cNvPr id="3" name="Picture 2">
          <a:extLst>
            <a:ext uri="{FF2B5EF4-FFF2-40B4-BE49-F238E27FC236}">
              <a16:creationId xmlns:a16="http://schemas.microsoft.com/office/drawing/2014/main" id="{9D1626CD-20F0-44D0-9035-AB8C82F6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90500"/>
          <a:ext cx="5492058" cy="6059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A26B7-2840-43A7-9EA0-1ADAC3C34114}">
  <dimension ref="A2:W84"/>
  <sheetViews>
    <sheetView tabSelected="1" topLeftCell="A35" zoomScale="71" zoomScaleNormal="62" workbookViewId="0">
      <selection activeCell="D17" sqref="D17"/>
    </sheetView>
  </sheetViews>
  <sheetFormatPr defaultColWidth="9.140625" defaultRowHeight="15.75" x14ac:dyDescent="0.25"/>
  <cols>
    <col min="1" max="1" width="17.7109375" style="76" bestFit="1" customWidth="1"/>
    <col min="2" max="2" width="18.5703125" style="76" customWidth="1"/>
    <col min="3" max="3" width="16" style="76" customWidth="1"/>
    <col min="4" max="4" width="10" style="76" customWidth="1"/>
    <col min="5" max="5" width="13.28515625" style="76" bestFit="1" customWidth="1"/>
    <col min="6" max="6" width="18.7109375" style="76" bestFit="1" customWidth="1"/>
    <col min="7" max="7" width="17.5703125" style="76" bestFit="1" customWidth="1"/>
    <col min="8" max="8" width="18.85546875" style="76" bestFit="1" customWidth="1"/>
    <col min="9" max="9" width="24.7109375" style="76" bestFit="1" customWidth="1"/>
    <col min="10" max="10" width="29.140625" style="76" bestFit="1" customWidth="1"/>
    <col min="11" max="11" width="17.5703125" style="76" bestFit="1" customWidth="1"/>
    <col min="12" max="12" width="12.5703125" style="76" bestFit="1" customWidth="1"/>
    <col min="13" max="13" width="10.28515625" style="76" bestFit="1" customWidth="1"/>
    <col min="14" max="16" width="9.28515625" style="76" bestFit="1" customWidth="1"/>
    <col min="17" max="17" width="10.28515625" style="76" bestFit="1" customWidth="1"/>
    <col min="18" max="18" width="9.28515625" style="76" bestFit="1" customWidth="1"/>
    <col min="19" max="19" width="9.140625" style="76"/>
    <col min="20" max="20" width="10.28515625" style="76" bestFit="1" customWidth="1"/>
    <col min="21" max="21" width="9.28515625" style="76" bestFit="1" customWidth="1"/>
    <col min="22" max="16384" width="9.140625" style="76"/>
  </cols>
  <sheetData>
    <row r="2" spans="2:3" x14ac:dyDescent="0.25">
      <c r="B2" s="215" t="s">
        <v>162</v>
      </c>
      <c r="C2" s="215"/>
    </row>
    <row r="4" spans="2:3" ht="15.75" customHeight="1" x14ac:dyDescent="0.25">
      <c r="B4" s="125" t="s">
        <v>161</v>
      </c>
      <c r="C4" s="125" t="s">
        <v>160</v>
      </c>
    </row>
    <row r="5" spans="2:3" x14ac:dyDescent="0.25">
      <c r="B5" s="124">
        <v>0</v>
      </c>
      <c r="C5" s="124">
        <v>0.57799999999999996</v>
      </c>
    </row>
    <row r="6" spans="2:3" x14ac:dyDescent="0.25">
      <c r="B6" s="124">
        <v>50</v>
      </c>
      <c r="C6" s="124">
        <v>0.42699999999999999</v>
      </c>
    </row>
    <row r="7" spans="2:3" x14ac:dyDescent="0.25">
      <c r="B7" s="124">
        <v>100</v>
      </c>
      <c r="C7" s="124">
        <v>0.26900000000000002</v>
      </c>
    </row>
    <row r="8" spans="2:3" x14ac:dyDescent="0.25">
      <c r="B8" s="124">
        <v>150</v>
      </c>
      <c r="C8" s="124">
        <v>0.13700000000000001</v>
      </c>
    </row>
    <row r="9" spans="2:3" x14ac:dyDescent="0.25">
      <c r="B9" s="124">
        <v>200</v>
      </c>
      <c r="C9" s="124">
        <v>5.7000000000000002E-2</v>
      </c>
    </row>
    <row r="10" spans="2:3" x14ac:dyDescent="0.25">
      <c r="B10" s="124">
        <v>250</v>
      </c>
      <c r="C10" s="124">
        <v>2.8000000000000001E-2</v>
      </c>
    </row>
    <row r="17" spans="2:7" x14ac:dyDescent="0.25">
      <c r="B17" s="78" t="s">
        <v>159</v>
      </c>
      <c r="D17" s="206">
        <f>B50</f>
        <v>0.69199999999999995</v>
      </c>
    </row>
    <row r="18" spans="2:7" x14ac:dyDescent="0.25">
      <c r="B18" s="76" t="s">
        <v>158</v>
      </c>
      <c r="C18" s="122" t="s">
        <v>150</v>
      </c>
      <c r="D18" s="76">
        <v>-2.3E-3</v>
      </c>
      <c r="E18" s="76" t="s">
        <v>157</v>
      </c>
      <c r="F18" s="122" t="s">
        <v>156</v>
      </c>
      <c r="G18" s="76">
        <v>0.69869999999999999</v>
      </c>
    </row>
    <row r="19" spans="2:7" x14ac:dyDescent="0.25">
      <c r="B19" s="76">
        <f>D17</f>
        <v>0.69199999999999995</v>
      </c>
      <c r="C19" s="122" t="s">
        <v>150</v>
      </c>
      <c r="D19" s="76">
        <f>D18</f>
        <v>-2.3E-3</v>
      </c>
      <c r="E19" s="76" t="s">
        <v>157</v>
      </c>
      <c r="F19" s="122" t="s">
        <v>156</v>
      </c>
      <c r="G19" s="76">
        <f>G18</f>
        <v>0.69869999999999999</v>
      </c>
    </row>
    <row r="20" spans="2:7" x14ac:dyDescent="0.25">
      <c r="B20" s="76" t="s">
        <v>155</v>
      </c>
      <c r="C20" s="122" t="s">
        <v>150</v>
      </c>
      <c r="D20" s="78">
        <f>((B19-G19)/D19)</f>
        <v>2.9130434782608865</v>
      </c>
      <c r="E20" s="76" t="s">
        <v>154</v>
      </c>
    </row>
    <row r="22" spans="2:7" x14ac:dyDescent="0.25">
      <c r="B22" s="123" t="s">
        <v>153</v>
      </c>
      <c r="C22" s="123"/>
      <c r="D22" s="121"/>
    </row>
    <row r="23" spans="2:7" x14ac:dyDescent="0.25">
      <c r="B23" s="123" t="s">
        <v>152</v>
      </c>
      <c r="C23" s="123" t="s">
        <v>151</v>
      </c>
      <c r="D23" s="123"/>
    </row>
    <row r="24" spans="2:7" x14ac:dyDescent="0.25">
      <c r="B24" s="122" t="s">
        <v>150</v>
      </c>
      <c r="C24" s="121">
        <f>(D20*0.15)/0.15</f>
        <v>2.9130434782608865</v>
      </c>
      <c r="D24" s="121" t="s">
        <v>149</v>
      </c>
    </row>
    <row r="34" spans="1:12" x14ac:dyDescent="0.25">
      <c r="A34" s="120" t="s">
        <v>0</v>
      </c>
      <c r="B34" s="120" t="s">
        <v>148</v>
      </c>
      <c r="D34" s="216" t="s">
        <v>147</v>
      </c>
      <c r="E34" s="216" t="s">
        <v>146</v>
      </c>
      <c r="F34" s="119" t="s">
        <v>4</v>
      </c>
      <c r="G34" s="119" t="s">
        <v>5</v>
      </c>
      <c r="H34" s="119" t="s">
        <v>8</v>
      </c>
      <c r="I34" s="217" t="s">
        <v>145</v>
      </c>
      <c r="J34" s="217" t="s">
        <v>144</v>
      </c>
    </row>
    <row r="35" spans="1:12" x14ac:dyDescent="0.25">
      <c r="A35" s="100" t="s">
        <v>93</v>
      </c>
      <c r="B35" s="95">
        <v>0.69</v>
      </c>
      <c r="D35" s="216"/>
      <c r="E35" s="216"/>
      <c r="F35" s="115" t="s">
        <v>143</v>
      </c>
      <c r="G35" s="115" t="s">
        <v>143</v>
      </c>
      <c r="H35" s="115" t="s">
        <v>143</v>
      </c>
      <c r="I35" s="218"/>
      <c r="J35" s="218"/>
    </row>
    <row r="36" spans="1:12" x14ac:dyDescent="0.25">
      <c r="A36" s="100" t="s">
        <v>94</v>
      </c>
      <c r="B36" s="95">
        <v>0.68600000000000005</v>
      </c>
      <c r="D36" s="118">
        <v>1</v>
      </c>
      <c r="E36" s="117" t="s">
        <v>84</v>
      </c>
      <c r="F36" s="116">
        <v>3.956</v>
      </c>
      <c r="G36" s="116">
        <v>4.5209999999999999</v>
      </c>
      <c r="H36" s="116">
        <v>4.2169999999999996</v>
      </c>
      <c r="I36" s="115">
        <f t="shared" ref="I36:I44" si="0">F36+G36+H36</f>
        <v>12.693999999999999</v>
      </c>
      <c r="J36" s="207">
        <f t="shared" ref="J36:J44" si="1">(F36+G36+H36)/3</f>
        <v>4.2313333333333327</v>
      </c>
    </row>
    <row r="37" spans="1:12" x14ac:dyDescent="0.25">
      <c r="A37" s="100" t="s">
        <v>95</v>
      </c>
      <c r="B37" s="95">
        <v>0.68899999999999995</v>
      </c>
      <c r="D37" s="118">
        <v>2</v>
      </c>
      <c r="E37" s="117" t="s">
        <v>85</v>
      </c>
      <c r="F37" s="116">
        <v>5.7720000000000002</v>
      </c>
      <c r="G37" s="116">
        <v>5.77</v>
      </c>
      <c r="H37" s="116">
        <v>5.6719999999999997</v>
      </c>
      <c r="I37" s="115">
        <f t="shared" si="0"/>
        <v>17.213999999999999</v>
      </c>
      <c r="J37" s="207">
        <f t="shared" si="1"/>
        <v>5.7379999999999995</v>
      </c>
    </row>
    <row r="38" spans="1:12" x14ac:dyDescent="0.25">
      <c r="A38" s="100" t="s">
        <v>96</v>
      </c>
      <c r="B38" s="95">
        <v>0.68300000000000005</v>
      </c>
      <c r="D38" s="118">
        <v>3</v>
      </c>
      <c r="E38" s="117" t="s">
        <v>86</v>
      </c>
      <c r="F38" s="116">
        <v>6.5209999999999999</v>
      </c>
      <c r="G38" s="116">
        <v>6.6520000000000001</v>
      </c>
      <c r="H38" s="116">
        <v>5.9560000000000004</v>
      </c>
      <c r="I38" s="115">
        <f t="shared" si="0"/>
        <v>19.129000000000001</v>
      </c>
      <c r="J38" s="207">
        <f t="shared" si="1"/>
        <v>6.3763333333333341</v>
      </c>
    </row>
    <row r="39" spans="1:12" x14ac:dyDescent="0.25">
      <c r="A39" s="100" t="s">
        <v>97</v>
      </c>
      <c r="B39" s="95">
        <v>0.68500000000000005</v>
      </c>
      <c r="D39" s="118">
        <v>4</v>
      </c>
      <c r="E39" s="117" t="s">
        <v>87</v>
      </c>
      <c r="F39" s="116">
        <v>3.8260000000000001</v>
      </c>
      <c r="G39" s="116">
        <v>3.391</v>
      </c>
      <c r="H39" s="116">
        <v>3.391</v>
      </c>
      <c r="I39" s="115">
        <f t="shared" si="0"/>
        <v>10.608000000000001</v>
      </c>
      <c r="J39" s="207">
        <f t="shared" si="1"/>
        <v>3.536</v>
      </c>
    </row>
    <row r="40" spans="1:12" x14ac:dyDescent="0.25">
      <c r="A40" s="100" t="s">
        <v>98</v>
      </c>
      <c r="B40" s="95">
        <v>0.68500000000000005</v>
      </c>
      <c r="D40" s="118">
        <v>5</v>
      </c>
      <c r="E40" s="117" t="s">
        <v>88</v>
      </c>
      <c r="F40" s="116">
        <v>5.9859999999999998</v>
      </c>
      <c r="G40" s="116">
        <v>5.82</v>
      </c>
      <c r="H40" s="116">
        <v>5.9820000000000002</v>
      </c>
      <c r="I40" s="115">
        <f t="shared" si="0"/>
        <v>17.788</v>
      </c>
      <c r="J40" s="207">
        <f t="shared" si="1"/>
        <v>5.9293333333333331</v>
      </c>
    </row>
    <row r="41" spans="1:12" x14ac:dyDescent="0.25">
      <c r="A41" s="100" t="s">
        <v>99</v>
      </c>
      <c r="B41" s="95">
        <v>0.68600000000000005</v>
      </c>
      <c r="D41" s="118">
        <v>6</v>
      </c>
      <c r="E41" s="117" t="s">
        <v>89</v>
      </c>
      <c r="F41" s="116">
        <v>6.9130000000000003</v>
      </c>
      <c r="G41" s="116">
        <v>6.2169999999999996</v>
      </c>
      <c r="H41" s="116">
        <v>6.6520000000000001</v>
      </c>
      <c r="I41" s="115">
        <f t="shared" si="0"/>
        <v>19.782</v>
      </c>
      <c r="J41" s="207">
        <f t="shared" si="1"/>
        <v>6.5940000000000003</v>
      </c>
    </row>
    <row r="42" spans="1:12" x14ac:dyDescent="0.25">
      <c r="A42" s="100" t="s">
        <v>100</v>
      </c>
      <c r="B42" s="95">
        <v>0.68600000000000005</v>
      </c>
      <c r="D42" s="118">
        <v>7</v>
      </c>
      <c r="E42" s="117" t="s">
        <v>90</v>
      </c>
      <c r="F42" s="116">
        <v>4.2169999999999996</v>
      </c>
      <c r="G42" s="116">
        <v>2.4780000000000002</v>
      </c>
      <c r="H42" s="116">
        <v>3.9129999999999998</v>
      </c>
      <c r="I42" s="115">
        <f t="shared" si="0"/>
        <v>10.608000000000001</v>
      </c>
      <c r="J42" s="207">
        <f t="shared" si="1"/>
        <v>3.536</v>
      </c>
    </row>
    <row r="43" spans="1:12" x14ac:dyDescent="0.25">
      <c r="A43" s="100" t="s">
        <v>101</v>
      </c>
      <c r="B43" s="95">
        <v>0.68799999999999994</v>
      </c>
      <c r="D43" s="118">
        <v>8</v>
      </c>
      <c r="E43" s="117" t="s">
        <v>91</v>
      </c>
      <c r="F43" s="116">
        <v>5.617</v>
      </c>
      <c r="G43" s="116">
        <v>5.6520000000000001</v>
      </c>
      <c r="H43" s="116">
        <v>5.6859999999999999</v>
      </c>
      <c r="I43" s="115">
        <f t="shared" si="0"/>
        <v>16.954999999999998</v>
      </c>
      <c r="J43" s="207">
        <f t="shared" si="1"/>
        <v>5.6516666666666664</v>
      </c>
    </row>
    <row r="44" spans="1:12" x14ac:dyDescent="0.25">
      <c r="A44" s="100" t="s">
        <v>102</v>
      </c>
      <c r="B44" s="95">
        <v>0.68300000000000005</v>
      </c>
      <c r="D44" s="118">
        <v>9</v>
      </c>
      <c r="E44" s="117" t="s">
        <v>92</v>
      </c>
      <c r="F44" s="116">
        <v>7.26</v>
      </c>
      <c r="G44" s="116">
        <v>6.391</v>
      </c>
      <c r="H44" s="116">
        <v>5.9560000000000004</v>
      </c>
      <c r="I44" s="115">
        <f t="shared" si="0"/>
        <v>19.606999999999999</v>
      </c>
      <c r="J44" s="208">
        <f t="shared" si="1"/>
        <v>6.5356666666666667</v>
      </c>
    </row>
    <row r="45" spans="1:12" x14ac:dyDescent="0.25">
      <c r="A45" s="100" t="s">
        <v>103</v>
      </c>
      <c r="B45" s="95">
        <v>0.68400000000000005</v>
      </c>
      <c r="D45" s="219" t="s">
        <v>142</v>
      </c>
      <c r="E45" s="219"/>
      <c r="F45" s="76">
        <f>SUM(F36:F44)</f>
        <v>50.067999999999998</v>
      </c>
      <c r="G45" s="76">
        <f>SUM(G36:G44)</f>
        <v>46.892000000000003</v>
      </c>
      <c r="H45" s="76">
        <f>SUM(H36:H44)</f>
        <v>47.424999999999997</v>
      </c>
      <c r="I45" s="113">
        <f>SUM(I36:I44)</f>
        <v>144.38499999999999</v>
      </c>
      <c r="L45" s="76">
        <f>SUM(I36:I44)</f>
        <v>144.38499999999999</v>
      </c>
    </row>
    <row r="46" spans="1:12" x14ac:dyDescent="0.25">
      <c r="A46" s="100" t="s">
        <v>104</v>
      </c>
      <c r="B46" s="95">
        <v>0.68400000000000005</v>
      </c>
      <c r="D46" s="114" t="s">
        <v>18</v>
      </c>
      <c r="E46" s="114"/>
      <c r="F46" s="77"/>
      <c r="G46" s="77"/>
      <c r="H46" s="77"/>
      <c r="I46" s="113"/>
    </row>
    <row r="47" spans="1:12" x14ac:dyDescent="0.25">
      <c r="A47" s="100" t="s">
        <v>105</v>
      </c>
      <c r="B47" s="95">
        <v>0.68700000000000006</v>
      </c>
      <c r="D47" s="112" t="s">
        <v>117</v>
      </c>
      <c r="E47" s="112" t="s">
        <v>118</v>
      </c>
      <c r="F47" s="111"/>
      <c r="G47" s="111"/>
      <c r="H47" s="112" t="s">
        <v>6</v>
      </c>
    </row>
    <row r="48" spans="1:12" x14ac:dyDescent="0.25">
      <c r="A48" s="100" t="s">
        <v>106</v>
      </c>
      <c r="B48" s="95">
        <v>0.68799999999999994</v>
      </c>
      <c r="D48" s="111"/>
      <c r="E48" s="109" t="s">
        <v>141</v>
      </c>
      <c r="F48" s="109" t="s">
        <v>140</v>
      </c>
      <c r="G48" s="109" t="s">
        <v>139</v>
      </c>
      <c r="H48" s="111"/>
      <c r="I48" s="77"/>
    </row>
    <row r="49" spans="1:23" x14ac:dyDescent="0.25">
      <c r="A49" s="100" t="s">
        <v>107</v>
      </c>
      <c r="B49" s="95">
        <v>0.68799999999999994</v>
      </c>
      <c r="D49" s="109" t="s">
        <v>138</v>
      </c>
      <c r="E49" s="110">
        <f>I36</f>
        <v>12.693999999999999</v>
      </c>
      <c r="F49" s="110">
        <f>I37</f>
        <v>17.213999999999999</v>
      </c>
      <c r="G49" s="110">
        <f>I38</f>
        <v>19.129000000000001</v>
      </c>
      <c r="H49" s="107">
        <f>SUM(E49:G49)</f>
        <v>49.036999999999999</v>
      </c>
      <c r="I49" s="77">
        <f>AVERAGE(H49/9)</f>
        <v>5.4485555555555552</v>
      </c>
    </row>
    <row r="50" spans="1:23" x14ac:dyDescent="0.25">
      <c r="A50" s="100" t="s">
        <v>108</v>
      </c>
      <c r="B50" s="95">
        <v>0.69199999999999995</v>
      </c>
      <c r="D50" s="109" t="s">
        <v>137</v>
      </c>
      <c r="E50" s="110">
        <f>I39</f>
        <v>10.608000000000001</v>
      </c>
      <c r="F50" s="110">
        <f>I40</f>
        <v>17.788</v>
      </c>
      <c r="G50" s="110">
        <f>I41</f>
        <v>19.782</v>
      </c>
      <c r="H50" s="107">
        <f>SUM(E50:G50)</f>
        <v>48.177999999999997</v>
      </c>
      <c r="I50" s="77">
        <f>AVERAGE(H50/9)</f>
        <v>5.3531111111111107</v>
      </c>
    </row>
    <row r="51" spans="1:23" x14ac:dyDescent="0.25">
      <c r="A51" s="100" t="s">
        <v>109</v>
      </c>
      <c r="B51" s="95">
        <v>0.68899999999999995</v>
      </c>
      <c r="D51" s="109" t="s">
        <v>136</v>
      </c>
      <c r="E51" s="110">
        <f>I42</f>
        <v>10.608000000000001</v>
      </c>
      <c r="F51" s="110">
        <f>I43</f>
        <v>16.954999999999998</v>
      </c>
      <c r="G51" s="110">
        <f>I44</f>
        <v>19.606999999999999</v>
      </c>
      <c r="H51" s="107">
        <f>SUM(E51:G51)</f>
        <v>47.17</v>
      </c>
      <c r="I51" s="77">
        <f>AVERAGE(H51/9)</f>
        <v>5.2411111111111115</v>
      </c>
    </row>
    <row r="52" spans="1:23" x14ac:dyDescent="0.25">
      <c r="A52" s="100" t="s">
        <v>110</v>
      </c>
      <c r="B52" s="95">
        <v>0.68799999999999994</v>
      </c>
      <c r="D52" s="109" t="s">
        <v>6</v>
      </c>
      <c r="E52" s="108">
        <f>SUM(E49:E51)</f>
        <v>33.909999999999997</v>
      </c>
      <c r="F52" s="108">
        <f>SUM(F49:F51)</f>
        <v>51.956999999999994</v>
      </c>
      <c r="G52" s="108">
        <f>SUM(G49:G51)</f>
        <v>58.518000000000001</v>
      </c>
      <c r="H52" s="107">
        <f>SUM(E52:G52)</f>
        <v>144.38499999999999</v>
      </c>
    </row>
    <row r="53" spans="1:23" x14ac:dyDescent="0.25">
      <c r="A53" s="100" t="s">
        <v>111</v>
      </c>
      <c r="B53" s="95">
        <v>0.68899999999999995</v>
      </c>
      <c r="D53" s="106" t="s">
        <v>33</v>
      </c>
      <c r="E53" s="105">
        <f>AVERAGE(E52/9)</f>
        <v>3.7677777777777774</v>
      </c>
      <c r="F53" s="105">
        <f>AVERAGE(F52/9)</f>
        <v>5.7729999999999997</v>
      </c>
      <c r="G53" s="105">
        <f>AVERAGE(G52/9)</f>
        <v>6.5019999999999998</v>
      </c>
      <c r="H53" s="104"/>
    </row>
    <row r="54" spans="1:23" x14ac:dyDescent="0.25">
      <c r="A54" s="100" t="s">
        <v>112</v>
      </c>
      <c r="B54" s="95">
        <v>0.69299999999999995</v>
      </c>
      <c r="D54" s="77"/>
      <c r="E54" s="77"/>
      <c r="F54" s="77"/>
      <c r="G54" s="77"/>
      <c r="H54" s="77"/>
      <c r="I54" s="77"/>
    </row>
    <row r="55" spans="1:23" x14ac:dyDescent="0.25">
      <c r="A55" s="100" t="s">
        <v>113</v>
      </c>
      <c r="B55" s="95">
        <v>0.69199999999999995</v>
      </c>
      <c r="D55" s="77"/>
      <c r="E55" s="77"/>
      <c r="F55" s="97" t="s">
        <v>68</v>
      </c>
      <c r="G55" s="89">
        <f>(I45^2)/(E60*E61)</f>
        <v>772.11215648148141</v>
      </c>
      <c r="H55" s="77"/>
      <c r="I55" s="77"/>
      <c r="K55" s="76" t="s">
        <v>20</v>
      </c>
      <c r="S55" s="77"/>
      <c r="T55" s="77"/>
      <c r="U55" s="77"/>
      <c r="V55" s="77"/>
      <c r="W55" s="77"/>
    </row>
    <row r="56" spans="1:23" x14ac:dyDescent="0.25">
      <c r="A56" s="100" t="s">
        <v>114</v>
      </c>
      <c r="B56" s="95">
        <v>0.68899999999999995</v>
      </c>
      <c r="D56" s="77"/>
      <c r="E56" s="77"/>
      <c r="F56" s="97" t="s">
        <v>69</v>
      </c>
      <c r="G56" s="89">
        <f>SUMSQ(F36:H44)-G55</f>
        <v>40.689926518518632</v>
      </c>
      <c r="H56" s="77"/>
      <c r="I56" s="77"/>
      <c r="K56" s="103" t="s">
        <v>21</v>
      </c>
      <c r="L56" s="103" t="s">
        <v>22</v>
      </c>
      <c r="M56" s="103" t="s">
        <v>23</v>
      </c>
      <c r="N56" s="103" t="s">
        <v>24</v>
      </c>
      <c r="O56" s="103" t="s">
        <v>25</v>
      </c>
      <c r="P56" s="96" t="s">
        <v>74</v>
      </c>
      <c r="Q56" s="103" t="s">
        <v>26</v>
      </c>
      <c r="R56" s="103" t="s">
        <v>27</v>
      </c>
      <c r="S56" s="77"/>
      <c r="T56" s="77"/>
      <c r="U56" s="77"/>
      <c r="V56" s="77"/>
      <c r="W56" s="77"/>
    </row>
    <row r="57" spans="1:23" ht="18" x14ac:dyDescent="0.25">
      <c r="A57" s="100" t="s">
        <v>115</v>
      </c>
      <c r="B57" s="95">
        <v>0.68799999999999994</v>
      </c>
      <c r="D57" s="77"/>
      <c r="E57" s="77"/>
      <c r="F57" s="97" t="s">
        <v>67</v>
      </c>
      <c r="G57" s="102">
        <f>(SUMSQ(F45:H45)/9)-G55</f>
        <v>0.64283385185194675</v>
      </c>
      <c r="H57" s="77"/>
      <c r="I57" s="77"/>
      <c r="K57" s="96" t="s">
        <v>28</v>
      </c>
      <c r="L57" s="95">
        <f>3-1</f>
        <v>2</v>
      </c>
      <c r="M57" s="94">
        <f>G57</f>
        <v>0.64283385185194675</v>
      </c>
      <c r="N57" s="94">
        <f t="shared" ref="N57:N62" si="2">M57/L57</f>
        <v>0.32141692592597337</v>
      </c>
      <c r="O57" s="94">
        <f>N57/N62</f>
        <v>1.838111405993085</v>
      </c>
      <c r="P57" s="98" t="str">
        <f>IF(O57&lt;Q57,"tn",IF(O57&lt;R57,"*","**"))</f>
        <v>tn</v>
      </c>
      <c r="Q57" s="94">
        <f>FINV(0.05,L57,L62)</f>
        <v>3.6337234675916301</v>
      </c>
      <c r="R57" s="94">
        <f>FINV(0.01,L57,L62)</f>
        <v>6.2262352803113821</v>
      </c>
      <c r="S57" s="77"/>
      <c r="T57" s="77"/>
      <c r="U57" s="101" t="s">
        <v>135</v>
      </c>
      <c r="V57" s="77"/>
      <c r="W57" s="77"/>
    </row>
    <row r="58" spans="1:23" x14ac:dyDescent="0.25">
      <c r="A58" s="100" t="s">
        <v>116</v>
      </c>
      <c r="B58" s="95">
        <v>0.68700000000000006</v>
      </c>
      <c r="D58" s="77"/>
      <c r="E58" s="77"/>
      <c r="F58" s="97" t="s">
        <v>70</v>
      </c>
      <c r="G58" s="99">
        <f>(SUMSQ(I36:I44)/E61)-G55</f>
        <v>37.249291185185143</v>
      </c>
      <c r="H58" s="77"/>
      <c r="I58" s="77"/>
      <c r="K58" s="96" t="s">
        <v>29</v>
      </c>
      <c r="L58" s="95">
        <f>9-1</f>
        <v>8</v>
      </c>
      <c r="M58" s="94">
        <f>G58</f>
        <v>37.249291185185143</v>
      </c>
      <c r="N58" s="94">
        <f t="shared" si="2"/>
        <v>4.6561613981481429</v>
      </c>
      <c r="O58" s="94">
        <f>N58/N62</f>
        <v>26.627544114002131</v>
      </c>
      <c r="P58" s="98" t="str">
        <f>IF(O58&lt;Q58,"tn",IF(O58&lt;R58,"*","**"))</f>
        <v>**</v>
      </c>
      <c r="Q58" s="94">
        <f>FINV(0.05,L58,L62)</f>
        <v>2.5910961798744014</v>
      </c>
      <c r="R58" s="94">
        <f>FINV(0.01,L58,L62)</f>
        <v>3.8895721399261927</v>
      </c>
      <c r="S58" s="77"/>
      <c r="T58" s="77"/>
      <c r="U58" s="89">
        <f t="shared" ref="U58:U66" si="3">_xlfn.STDEV.S(F36:H36)</f>
        <v>0.28277258235786107</v>
      </c>
      <c r="V58" s="77"/>
      <c r="W58" s="77"/>
    </row>
    <row r="59" spans="1:23" x14ac:dyDescent="0.25">
      <c r="A59" s="100" t="s">
        <v>124</v>
      </c>
      <c r="B59" s="95">
        <v>0.68200000000000005</v>
      </c>
      <c r="D59" s="77"/>
      <c r="E59" s="77"/>
      <c r="F59" s="97" t="s">
        <v>71</v>
      </c>
      <c r="G59" s="89">
        <f>G56-G57-G58</f>
        <v>2.7978014814815424</v>
      </c>
      <c r="H59" s="77"/>
      <c r="I59" s="77"/>
      <c r="K59" s="96" t="s">
        <v>117</v>
      </c>
      <c r="L59" s="95">
        <v>2</v>
      </c>
      <c r="M59" s="94">
        <f>G60</f>
        <v>0.19406051851854045</v>
      </c>
      <c r="N59" s="94">
        <f t="shared" si="2"/>
        <v>9.7030259259270224E-2</v>
      </c>
      <c r="O59" s="94">
        <f>N59/N62</f>
        <v>0.55489431913740506</v>
      </c>
      <c r="P59" s="98" t="str">
        <f>IF(O59&lt;Q59,"tn",IF(O59&lt;R59,"*","**"))</f>
        <v>tn</v>
      </c>
      <c r="Q59" s="94">
        <f>FINV(0.05,L59,L62)</f>
        <v>3.6337234675916301</v>
      </c>
      <c r="R59" s="94">
        <f>FINV(0.01,L59,L62)</f>
        <v>6.2262352803113821</v>
      </c>
      <c r="S59" s="77"/>
      <c r="T59" s="77"/>
      <c r="U59" s="89">
        <f t="shared" si="3"/>
        <v>5.7166423711825932E-2</v>
      </c>
      <c r="V59" s="77"/>
      <c r="W59" s="77"/>
    </row>
    <row r="60" spans="1:23" x14ac:dyDescent="0.25">
      <c r="A60" s="100" t="s">
        <v>125</v>
      </c>
      <c r="B60" s="95">
        <v>0.68400000000000005</v>
      </c>
      <c r="D60" s="97" t="s">
        <v>72</v>
      </c>
      <c r="E60" s="99">
        <v>9</v>
      </c>
      <c r="F60" s="97" t="s">
        <v>129</v>
      </c>
      <c r="G60" s="220">
        <f>(SUMSQ(H49:H51)/E60)-G55</f>
        <v>0.19406051851854045</v>
      </c>
      <c r="H60" s="221"/>
      <c r="I60" s="77"/>
      <c r="K60" s="96" t="s">
        <v>118</v>
      </c>
      <c r="L60" s="95">
        <v>2</v>
      </c>
      <c r="M60" s="94">
        <f>G61</f>
        <v>36.084984962962949</v>
      </c>
      <c r="N60" s="94">
        <f t="shared" si="2"/>
        <v>18.042492481481474</v>
      </c>
      <c r="O60" s="94">
        <f>N60/N62</f>
        <v>103.18097320859113</v>
      </c>
      <c r="P60" s="98" t="str">
        <f>IF(O60&lt;Q60,"tn",IF(O60&lt;R60,"*","**"))</f>
        <v>**</v>
      </c>
      <c r="Q60" s="94">
        <f>FINV(0.05,L60,L62)</f>
        <v>3.6337234675916301</v>
      </c>
      <c r="R60" s="94">
        <f>FINV(0.01,L60,L62)</f>
        <v>6.2262352803113821</v>
      </c>
      <c r="S60" s="77"/>
      <c r="T60" s="77"/>
      <c r="U60" s="89">
        <f t="shared" si="3"/>
        <v>0.36986529079292257</v>
      </c>
      <c r="V60" s="77"/>
      <c r="W60" s="77"/>
    </row>
    <row r="61" spans="1:23" x14ac:dyDescent="0.25">
      <c r="A61" s="100" t="s">
        <v>126</v>
      </c>
      <c r="B61" s="95">
        <v>0.68500000000000005</v>
      </c>
      <c r="D61" s="97" t="s">
        <v>73</v>
      </c>
      <c r="E61" s="99">
        <v>3</v>
      </c>
      <c r="F61" s="97" t="s">
        <v>131</v>
      </c>
      <c r="G61" s="220">
        <f>(SUMSQ(E52:G52)/E60)-G55</f>
        <v>36.084984962962949</v>
      </c>
      <c r="H61" s="221"/>
      <c r="I61" s="77"/>
      <c r="K61" s="96" t="s">
        <v>119</v>
      </c>
      <c r="L61" s="95">
        <f>L59*L60</f>
        <v>4</v>
      </c>
      <c r="M61" s="94">
        <f>H62</f>
        <v>0.97024570370365382</v>
      </c>
      <c r="N61" s="94">
        <f t="shared" si="2"/>
        <v>0.24256142592591345</v>
      </c>
      <c r="O61" s="94">
        <f>N61/N62</f>
        <v>1.3871544641399958</v>
      </c>
      <c r="P61" s="98" t="str">
        <f>IF(O61&lt;Q61,"tn",IF(O61&lt;R61,"*","**"))</f>
        <v>tn</v>
      </c>
      <c r="Q61" s="94">
        <f>FINV(0.05,L61,L62)</f>
        <v>3.0069172799243447</v>
      </c>
      <c r="R61" s="94">
        <f>FINV(0.01,L61,L62)</f>
        <v>4.772577999723211</v>
      </c>
      <c r="S61" s="77"/>
      <c r="T61" s="77"/>
      <c r="U61" s="89">
        <f t="shared" si="3"/>
        <v>0.25114736709748725</v>
      </c>
      <c r="V61" s="77"/>
      <c r="W61" s="77"/>
    </row>
    <row r="62" spans="1:23" x14ac:dyDescent="0.25">
      <c r="D62" s="77"/>
      <c r="E62" s="77"/>
      <c r="F62" s="97" t="s">
        <v>130</v>
      </c>
      <c r="G62" s="97"/>
      <c r="H62" s="89">
        <f>G58-G60-G61</f>
        <v>0.97024570370365382</v>
      </c>
      <c r="I62" s="77"/>
      <c r="K62" s="96" t="s">
        <v>30</v>
      </c>
      <c r="L62" s="95">
        <f>L63-L58-L57</f>
        <v>16</v>
      </c>
      <c r="M62" s="81">
        <f>G59</f>
        <v>2.7978014814815424</v>
      </c>
      <c r="N62" s="94">
        <f t="shared" si="2"/>
        <v>0.1748625925925964</v>
      </c>
      <c r="O62" s="93"/>
      <c r="P62" s="92"/>
      <c r="Q62" s="92"/>
      <c r="R62" s="92"/>
      <c r="S62" s="77"/>
      <c r="T62" s="77"/>
      <c r="U62" s="89">
        <f t="shared" si="3"/>
        <v>9.4706564362420517E-2</v>
      </c>
      <c r="V62" s="77"/>
      <c r="W62" s="77"/>
    </row>
    <row r="63" spans="1:23" x14ac:dyDescent="0.25">
      <c r="D63" s="77"/>
      <c r="E63" s="81"/>
      <c r="F63" s="77"/>
      <c r="G63" s="77"/>
      <c r="H63" s="77"/>
      <c r="I63" s="77"/>
      <c r="K63" s="96" t="s">
        <v>6</v>
      </c>
      <c r="L63" s="95">
        <f>(9*3)-1</f>
        <v>26</v>
      </c>
      <c r="M63" s="94">
        <f>SUM(M57:M62)</f>
        <v>77.939217703703775</v>
      </c>
      <c r="N63" s="93"/>
      <c r="O63" s="93"/>
      <c r="P63" s="92"/>
      <c r="Q63" s="92"/>
      <c r="R63" s="92"/>
      <c r="S63" s="77"/>
      <c r="T63" s="77"/>
      <c r="U63" s="89">
        <f t="shared" si="3"/>
        <v>0.3516063139364824</v>
      </c>
      <c r="V63" s="77"/>
      <c r="W63" s="77"/>
    </row>
    <row r="64" spans="1:23" x14ac:dyDescent="0.25">
      <c r="I64" s="77"/>
      <c r="K64" s="77"/>
      <c r="L64" s="77"/>
      <c r="M64" s="77"/>
      <c r="N64" s="77"/>
      <c r="O64" s="77"/>
      <c r="P64" s="90" t="s">
        <v>74</v>
      </c>
      <c r="Q64" s="90"/>
      <c r="R64" s="90"/>
      <c r="S64" s="90"/>
      <c r="T64" s="77"/>
      <c r="U64" s="89">
        <f t="shared" si="3"/>
        <v>0.92877715303510577</v>
      </c>
      <c r="V64" s="77"/>
      <c r="W64" s="77"/>
    </row>
    <row r="65" spans="9:23" x14ac:dyDescent="0.25">
      <c r="I65" s="77"/>
      <c r="K65" s="91" t="s">
        <v>76</v>
      </c>
      <c r="L65" s="91" t="s">
        <v>77</v>
      </c>
      <c r="M65" s="91" t="s">
        <v>78</v>
      </c>
      <c r="N65" s="78"/>
      <c r="O65" s="77"/>
      <c r="P65" s="90"/>
      <c r="Q65" s="90" t="s">
        <v>127</v>
      </c>
      <c r="R65" s="90"/>
      <c r="S65" s="90"/>
      <c r="T65" s="77"/>
      <c r="U65" s="89">
        <f t="shared" si="3"/>
        <v>3.4501207708330033E-2</v>
      </c>
      <c r="V65" s="77"/>
      <c r="W65" s="77"/>
    </row>
    <row r="66" spans="9:23" x14ac:dyDescent="0.25">
      <c r="K66" s="86">
        <f>SQRT(N62/E60)</f>
        <v>0.1393885825838434</v>
      </c>
      <c r="L66" s="79">
        <v>3.65</v>
      </c>
      <c r="M66" s="86">
        <f>K66*L66</f>
        <v>0.50876832643102843</v>
      </c>
      <c r="N66" s="78"/>
      <c r="O66" s="77"/>
      <c r="P66" s="90"/>
      <c r="Q66" s="90" t="s">
        <v>75</v>
      </c>
      <c r="R66" s="90"/>
      <c r="S66" s="90"/>
      <c r="T66" s="77"/>
      <c r="U66" s="89">
        <f t="shared" si="3"/>
        <v>0.66392795793921267</v>
      </c>
      <c r="V66" s="77"/>
      <c r="W66" s="77"/>
    </row>
    <row r="67" spans="9:23" x14ac:dyDescent="0.25">
      <c r="K67" s="88" t="s">
        <v>79</v>
      </c>
      <c r="L67" s="225">
        <f>L66*K66</f>
        <v>0.50876832643102843</v>
      </c>
      <c r="M67" s="226"/>
      <c r="N67" s="78"/>
      <c r="O67" s="77"/>
      <c r="P67" s="77"/>
      <c r="Q67" s="77"/>
      <c r="R67" s="77"/>
      <c r="S67" s="77"/>
      <c r="T67" s="77"/>
      <c r="U67" s="77"/>
      <c r="V67" s="77"/>
      <c r="W67" s="77"/>
    </row>
    <row r="68" spans="9:23" x14ac:dyDescent="0.25">
      <c r="K68" s="78"/>
      <c r="L68" s="78"/>
      <c r="M68" s="78"/>
      <c r="N68" s="78"/>
      <c r="O68" s="77"/>
      <c r="P68" s="77"/>
      <c r="Q68" s="77"/>
      <c r="R68" s="77"/>
      <c r="S68" s="77"/>
      <c r="T68" s="77"/>
      <c r="U68" s="77"/>
      <c r="V68" s="77"/>
      <c r="W68" s="77"/>
    </row>
    <row r="69" spans="9:23" x14ac:dyDescent="0.25">
      <c r="K69" s="87" t="s">
        <v>29</v>
      </c>
      <c r="L69" s="87" t="s">
        <v>7</v>
      </c>
      <c r="M69" s="87" t="s">
        <v>66</v>
      </c>
      <c r="N69" s="78"/>
      <c r="O69" s="77"/>
      <c r="P69" s="204"/>
      <c r="Q69" s="204"/>
      <c r="R69" s="204"/>
      <c r="S69" s="205"/>
      <c r="T69" s="80"/>
      <c r="U69" s="77"/>
      <c r="V69" s="77"/>
      <c r="W69" s="77"/>
    </row>
    <row r="70" spans="9:23" x14ac:dyDescent="0.25">
      <c r="K70" s="84" t="s">
        <v>138</v>
      </c>
      <c r="L70" s="83">
        <f>I49</f>
        <v>5.4485555555555552</v>
      </c>
      <c r="M70" s="79" t="s">
        <v>184</v>
      </c>
      <c r="N70" s="80"/>
      <c r="O70" s="77"/>
      <c r="P70" s="205"/>
      <c r="Q70" s="204"/>
      <c r="R70" s="205"/>
      <c r="S70" s="205"/>
      <c r="T70" s="80"/>
      <c r="U70" s="77"/>
      <c r="V70" s="77"/>
      <c r="W70" s="77"/>
    </row>
    <row r="71" spans="9:23" x14ac:dyDescent="0.25">
      <c r="K71" s="84" t="s">
        <v>137</v>
      </c>
      <c r="L71" s="83">
        <f>I50</f>
        <v>5.3531111111111107</v>
      </c>
      <c r="M71" s="79" t="s">
        <v>184</v>
      </c>
      <c r="N71" s="80"/>
      <c r="O71" s="77"/>
      <c r="P71" s="204"/>
      <c r="Q71" s="224"/>
      <c r="R71" s="224"/>
      <c r="S71" s="205"/>
      <c r="T71" s="80"/>
      <c r="U71" s="77"/>
      <c r="V71" s="77"/>
      <c r="W71" s="77"/>
    </row>
    <row r="72" spans="9:23" x14ac:dyDescent="0.25">
      <c r="K72" s="84" t="s">
        <v>136</v>
      </c>
      <c r="L72" s="83">
        <f>I51</f>
        <v>5.2411111111111115</v>
      </c>
      <c r="M72" s="79" t="s">
        <v>184</v>
      </c>
      <c r="N72" s="80"/>
      <c r="O72" s="77"/>
      <c r="P72" s="77"/>
      <c r="Q72" s="205"/>
      <c r="R72" s="205"/>
      <c r="S72" s="205"/>
      <c r="T72" s="80"/>
      <c r="U72" s="77"/>
      <c r="V72" s="77"/>
      <c r="W72" s="77"/>
    </row>
    <row r="73" spans="9:23" x14ac:dyDescent="0.25">
      <c r="K73" s="85" t="s">
        <v>79</v>
      </c>
      <c r="L73" s="227">
        <f>L66*K66</f>
        <v>0.50876832643102843</v>
      </c>
      <c r="M73" s="228"/>
      <c r="N73" s="78"/>
      <c r="O73" s="77"/>
      <c r="P73" s="204"/>
      <c r="Q73" s="204"/>
      <c r="R73" s="204"/>
      <c r="S73" s="204"/>
      <c r="T73" s="78"/>
      <c r="U73" s="77"/>
      <c r="V73" s="77"/>
      <c r="W73" s="77"/>
    </row>
    <row r="74" spans="9:23" x14ac:dyDescent="0.25">
      <c r="K74" s="84" t="s">
        <v>141</v>
      </c>
      <c r="L74" s="83">
        <f>E53</f>
        <v>3.7677777777777774</v>
      </c>
      <c r="M74" s="79" t="s">
        <v>1</v>
      </c>
      <c r="N74" s="80">
        <f>L74+L77</f>
        <v>4.2765461042088058</v>
      </c>
      <c r="O74" s="77"/>
      <c r="P74" s="204"/>
      <c r="Q74" s="205"/>
      <c r="R74" s="205"/>
      <c r="S74" s="204"/>
      <c r="T74" s="80"/>
      <c r="U74" s="77"/>
      <c r="V74" s="77"/>
      <c r="W74" s="77"/>
    </row>
    <row r="75" spans="9:23" x14ac:dyDescent="0.25">
      <c r="K75" s="84" t="s">
        <v>140</v>
      </c>
      <c r="L75" s="83">
        <f>F53</f>
        <v>5.7729999999999997</v>
      </c>
      <c r="M75" s="79" t="s">
        <v>80</v>
      </c>
      <c r="N75" s="80">
        <f>L75+L77</f>
        <v>6.2817683264310284</v>
      </c>
      <c r="O75" s="77"/>
      <c r="P75" s="204"/>
      <c r="Q75" s="205"/>
      <c r="R75" s="205"/>
      <c r="S75" s="204"/>
      <c r="T75" s="80"/>
      <c r="U75" s="77"/>
      <c r="V75" s="77"/>
      <c r="W75" s="77"/>
    </row>
    <row r="76" spans="9:23" x14ac:dyDescent="0.25">
      <c r="K76" s="84" t="s">
        <v>139</v>
      </c>
      <c r="L76" s="83">
        <f>G53</f>
        <v>6.5019999999999998</v>
      </c>
      <c r="M76" s="79" t="s">
        <v>2</v>
      </c>
      <c r="N76" s="80">
        <f>L76+L77</f>
        <v>7.0107683264310285</v>
      </c>
      <c r="O76" s="77"/>
      <c r="P76" s="204"/>
      <c r="Q76" s="205"/>
      <c r="R76" s="205"/>
      <c r="S76" s="204"/>
      <c r="T76" s="80"/>
      <c r="U76" s="77"/>
      <c r="V76" s="77"/>
      <c r="W76" s="77"/>
    </row>
    <row r="77" spans="9:23" x14ac:dyDescent="0.25">
      <c r="K77" s="82" t="s">
        <v>79</v>
      </c>
      <c r="L77" s="222">
        <f>K66*L66</f>
        <v>0.50876832643102843</v>
      </c>
      <c r="M77" s="223"/>
      <c r="N77" s="78"/>
      <c r="O77" s="77"/>
      <c r="P77" s="204"/>
      <c r="Q77" s="205"/>
      <c r="R77" s="205"/>
      <c r="S77" s="204"/>
      <c r="T77" s="80"/>
      <c r="U77" s="77"/>
      <c r="V77" s="77"/>
      <c r="W77" s="77"/>
    </row>
    <row r="78" spans="9:23" x14ac:dyDescent="0.25">
      <c r="K78" s="77"/>
      <c r="L78" s="81"/>
      <c r="M78" s="77"/>
      <c r="N78" s="77"/>
      <c r="O78" s="77"/>
      <c r="P78" s="204"/>
      <c r="Q78" s="205"/>
      <c r="R78" s="205"/>
      <c r="S78" s="204"/>
      <c r="T78" s="80"/>
      <c r="U78" s="77"/>
      <c r="V78" s="77"/>
      <c r="W78" s="77"/>
    </row>
    <row r="79" spans="9:23" x14ac:dyDescent="0.25">
      <c r="K79" s="77"/>
      <c r="L79" s="77"/>
      <c r="M79" s="77"/>
      <c r="N79" s="77"/>
      <c r="O79" s="77"/>
      <c r="P79" s="204"/>
      <c r="Q79" s="205"/>
      <c r="R79" s="205"/>
      <c r="S79" s="204"/>
      <c r="T79" s="80"/>
      <c r="U79" s="77"/>
      <c r="V79" s="77"/>
      <c r="W79" s="77"/>
    </row>
    <row r="80" spans="9:23" x14ac:dyDescent="0.25">
      <c r="K80" s="77"/>
      <c r="L80" s="77"/>
      <c r="M80" s="77"/>
      <c r="N80" s="77"/>
      <c r="O80" s="77"/>
      <c r="P80" s="204"/>
      <c r="Q80" s="205"/>
      <c r="R80" s="205"/>
      <c r="S80" s="204"/>
      <c r="T80" s="80"/>
      <c r="U80" s="77"/>
      <c r="V80" s="77"/>
      <c r="W80" s="77"/>
    </row>
    <row r="81" spans="11:23" x14ac:dyDescent="0.25">
      <c r="K81" s="77"/>
      <c r="L81" s="77"/>
      <c r="M81" s="77"/>
      <c r="N81" s="77"/>
      <c r="O81" s="77"/>
      <c r="P81" s="204"/>
      <c r="Q81" s="205"/>
      <c r="R81" s="205"/>
      <c r="S81" s="204"/>
      <c r="T81" s="80"/>
      <c r="U81" s="77"/>
      <c r="V81" s="77"/>
      <c r="W81" s="77"/>
    </row>
    <row r="82" spans="11:23" x14ac:dyDescent="0.25">
      <c r="K82" s="77"/>
      <c r="L82" s="77"/>
      <c r="M82" s="77"/>
      <c r="N82" s="77"/>
      <c r="O82" s="77"/>
      <c r="P82" s="204"/>
      <c r="Q82" s="205"/>
      <c r="R82" s="205"/>
      <c r="S82" s="204"/>
      <c r="T82" s="80"/>
      <c r="U82" s="77"/>
      <c r="V82" s="77"/>
      <c r="W82" s="77"/>
    </row>
    <row r="83" spans="11:23" x14ac:dyDescent="0.25">
      <c r="K83" s="77"/>
      <c r="L83" s="77"/>
      <c r="M83" s="77"/>
      <c r="N83" s="77"/>
      <c r="O83" s="77"/>
      <c r="P83" s="204"/>
      <c r="Q83" s="224"/>
      <c r="R83" s="224"/>
      <c r="S83" s="224"/>
      <c r="T83" s="78"/>
      <c r="U83" s="77"/>
      <c r="V83" s="77"/>
      <c r="W83" s="77"/>
    </row>
    <row r="84" spans="11:23" x14ac:dyDescent="0.25"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</row>
  </sheetData>
  <mergeCells count="13">
    <mergeCell ref="D45:E45"/>
    <mergeCell ref="G60:H60"/>
    <mergeCell ref="G61:H61"/>
    <mergeCell ref="L77:M77"/>
    <mergeCell ref="Q83:S83"/>
    <mergeCell ref="L67:M67"/>
    <mergeCell ref="Q71:R71"/>
    <mergeCell ref="L73:M73"/>
    <mergeCell ref="B2:C2"/>
    <mergeCell ref="D34:D35"/>
    <mergeCell ref="E34:E35"/>
    <mergeCell ref="I34:I35"/>
    <mergeCell ref="J34:J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4081-647B-42F6-9217-A7FCD9CDF1CF}">
  <dimension ref="A1:AB76"/>
  <sheetViews>
    <sheetView topLeftCell="A26" zoomScale="65" zoomScaleNormal="70" workbookViewId="0">
      <selection activeCell="B34" sqref="B34:D34"/>
    </sheetView>
  </sheetViews>
  <sheetFormatPr defaultRowHeight="15" x14ac:dyDescent="0.25"/>
  <cols>
    <col min="1" max="1" width="15.42578125" customWidth="1"/>
    <col min="2" max="2" width="17.5703125" customWidth="1"/>
    <col min="3" max="3" width="12.5703125" customWidth="1"/>
    <col min="4" max="4" width="13.7109375" customWidth="1"/>
    <col min="5" max="5" width="12.5703125" customWidth="1"/>
    <col min="6" max="6" width="9.5703125" bestFit="1" customWidth="1"/>
    <col min="7" max="7" width="10.5703125" bestFit="1" customWidth="1"/>
    <col min="8" max="8" width="16.42578125" customWidth="1"/>
    <col min="9" max="9" width="14.7109375" customWidth="1"/>
    <col min="12" max="12" width="12.85546875" bestFit="1" customWidth="1"/>
    <col min="13" max="13" width="10.42578125" customWidth="1"/>
    <col min="14" max="14" width="14" bestFit="1" customWidth="1"/>
    <col min="15" max="15" width="16.85546875" bestFit="1" customWidth="1"/>
    <col min="16" max="16" width="14" customWidth="1"/>
    <col min="17" max="17" width="15" customWidth="1"/>
    <col min="18" max="18" width="11.28515625" customWidth="1"/>
    <col min="19" max="19" width="11" customWidth="1"/>
    <col min="21" max="21" width="13.28515625" customWidth="1"/>
    <col min="22" max="22" width="12.42578125" customWidth="1"/>
    <col min="23" max="23" width="12.85546875" customWidth="1"/>
  </cols>
  <sheetData>
    <row r="1" spans="1:28" ht="14.45" customHeight="1" x14ac:dyDescent="0.25">
      <c r="A1" s="240" t="s">
        <v>287</v>
      </c>
      <c r="B1" s="240"/>
      <c r="C1" s="240"/>
      <c r="D1" s="240"/>
      <c r="E1" s="240"/>
      <c r="F1" s="240"/>
      <c r="G1" s="240"/>
      <c r="H1" s="240"/>
      <c r="I1" s="159"/>
      <c r="J1" s="149"/>
      <c r="K1" s="149"/>
      <c r="L1" s="149"/>
      <c r="P1" s="236" t="s">
        <v>283</v>
      </c>
      <c r="Q1" s="236" t="s">
        <v>282</v>
      </c>
      <c r="R1" s="230" t="s">
        <v>286</v>
      </c>
      <c r="S1" s="230" t="s">
        <v>285</v>
      </c>
      <c r="T1" s="230" t="s">
        <v>284</v>
      </c>
    </row>
    <row r="2" spans="1:28" ht="14.45" customHeight="1" x14ac:dyDescent="0.25">
      <c r="A2" s="244" t="s">
        <v>283</v>
      </c>
      <c r="B2" s="244" t="s">
        <v>282</v>
      </c>
      <c r="C2" s="242" t="s">
        <v>281</v>
      </c>
      <c r="D2" s="242"/>
      <c r="E2" s="242"/>
      <c r="F2" s="232" t="s">
        <v>280</v>
      </c>
      <c r="G2" s="239" t="s">
        <v>7</v>
      </c>
      <c r="H2" s="230" t="s">
        <v>279</v>
      </c>
      <c r="I2" s="149"/>
      <c r="J2" s="149"/>
      <c r="K2" s="149"/>
      <c r="L2" s="149"/>
      <c r="M2" s="159"/>
      <c r="N2" s="164"/>
      <c r="P2" s="237"/>
      <c r="Q2" s="237"/>
      <c r="R2" s="231"/>
      <c r="S2" s="231"/>
      <c r="T2" s="231"/>
    </row>
    <row r="3" spans="1:28" ht="14.45" customHeight="1" x14ac:dyDescent="0.25">
      <c r="A3" s="244"/>
      <c r="B3" s="244"/>
      <c r="C3" s="178">
        <v>1</v>
      </c>
      <c r="D3" s="178">
        <v>2</v>
      </c>
      <c r="E3" s="178">
        <v>3</v>
      </c>
      <c r="F3" s="232"/>
      <c r="G3" s="239"/>
      <c r="H3" s="231"/>
      <c r="I3" s="149"/>
      <c r="J3" s="149"/>
      <c r="K3" s="166"/>
      <c r="L3" s="149"/>
      <c r="M3" s="166"/>
      <c r="N3" s="164"/>
      <c r="P3" s="46" t="s">
        <v>277</v>
      </c>
      <c r="Q3" s="46" t="s">
        <v>278</v>
      </c>
      <c r="R3" s="11">
        <v>5</v>
      </c>
      <c r="S3" s="11">
        <v>5.3</v>
      </c>
      <c r="T3" s="11">
        <f t="shared" ref="T3:T29" si="0">S3-R3/R3</f>
        <v>4.3</v>
      </c>
      <c r="V3" s="167"/>
      <c r="W3" s="167"/>
      <c r="X3" s="159"/>
      <c r="Y3" s="159"/>
      <c r="Z3" s="159"/>
      <c r="AA3" s="164"/>
      <c r="AB3" s="164"/>
    </row>
    <row r="4" spans="1:28" ht="14.45" customHeight="1" x14ac:dyDescent="0.25">
      <c r="A4" s="46" t="s">
        <v>277</v>
      </c>
      <c r="B4" s="177" t="s">
        <v>84</v>
      </c>
      <c r="C4" s="147">
        <f>T3</f>
        <v>4.3</v>
      </c>
      <c r="D4" s="147">
        <f>T4</f>
        <v>4.0999999999999996</v>
      </c>
      <c r="E4" s="147">
        <f>T5</f>
        <v>4.5</v>
      </c>
      <c r="F4" s="153">
        <f t="shared" ref="F4:F12" si="1">SUM(C4:E4)</f>
        <v>12.899999999999999</v>
      </c>
      <c r="G4" s="211">
        <f t="shared" ref="G4:G12" si="2">AVERAGE(C4:E4)</f>
        <v>4.3</v>
      </c>
      <c r="H4" s="184">
        <f t="shared" ref="H4:H12" si="3">STDEV(C4:E4)</f>
        <v>0.20000000000000018</v>
      </c>
      <c r="I4" s="183" t="s">
        <v>276</v>
      </c>
      <c r="J4" s="182">
        <v>9</v>
      </c>
      <c r="K4" s="149"/>
      <c r="L4" s="149"/>
      <c r="M4" s="149"/>
      <c r="N4" s="159"/>
      <c r="P4" s="46" t="s">
        <v>274</v>
      </c>
      <c r="Q4" s="46" t="s">
        <v>275</v>
      </c>
      <c r="R4" s="11">
        <v>5</v>
      </c>
      <c r="S4" s="11">
        <v>5.0999999999999996</v>
      </c>
      <c r="T4" s="11">
        <f t="shared" si="0"/>
        <v>4.0999999999999996</v>
      </c>
      <c r="V4" s="167"/>
      <c r="W4" s="167"/>
      <c r="X4" s="166"/>
      <c r="Y4" s="166"/>
      <c r="Z4" s="166"/>
      <c r="AA4" s="164"/>
      <c r="AB4" s="164"/>
    </row>
    <row r="5" spans="1:28" ht="15.75" x14ac:dyDescent="0.25">
      <c r="A5" s="46" t="s">
        <v>274</v>
      </c>
      <c r="B5" s="177" t="s">
        <v>85</v>
      </c>
      <c r="C5" s="147">
        <f>T6</f>
        <v>4.3</v>
      </c>
      <c r="D5" s="147">
        <f>T7</f>
        <v>4.3</v>
      </c>
      <c r="E5" s="147">
        <f>T8</f>
        <v>4.3</v>
      </c>
      <c r="F5" s="153">
        <f t="shared" si="1"/>
        <v>12.899999999999999</v>
      </c>
      <c r="G5" s="211">
        <f t="shared" si="2"/>
        <v>4.3</v>
      </c>
      <c r="H5" s="147">
        <f t="shared" si="3"/>
        <v>0</v>
      </c>
      <c r="I5" s="181" t="s">
        <v>273</v>
      </c>
      <c r="J5" s="180">
        <v>3</v>
      </c>
      <c r="K5" s="149"/>
      <c r="L5" s="149"/>
      <c r="M5" s="149"/>
      <c r="N5" s="159"/>
      <c r="P5" s="46" t="s">
        <v>271</v>
      </c>
      <c r="Q5" s="46" t="s">
        <v>272</v>
      </c>
      <c r="R5" s="11">
        <v>5</v>
      </c>
      <c r="S5" s="11">
        <v>5.5</v>
      </c>
      <c r="T5" s="11">
        <f t="shared" si="0"/>
        <v>4.5</v>
      </c>
      <c r="V5" s="168"/>
      <c r="W5" s="151"/>
      <c r="X5" s="149"/>
      <c r="Y5" s="149"/>
      <c r="Z5" s="149"/>
      <c r="AA5" s="159"/>
      <c r="AB5" s="159"/>
    </row>
    <row r="6" spans="1:28" ht="15.75" x14ac:dyDescent="0.25">
      <c r="A6" s="46" t="s">
        <v>271</v>
      </c>
      <c r="B6" s="177" t="s">
        <v>86</v>
      </c>
      <c r="C6" s="147">
        <f>T9</f>
        <v>4.3</v>
      </c>
      <c r="D6" s="147">
        <f>T10</f>
        <v>4.2</v>
      </c>
      <c r="E6" s="147">
        <f>T11</f>
        <v>4.3</v>
      </c>
      <c r="F6" s="153">
        <f t="shared" si="1"/>
        <v>12.8</v>
      </c>
      <c r="G6" s="211">
        <f t="shared" si="2"/>
        <v>4.2666666666666666</v>
      </c>
      <c r="H6" s="147">
        <f t="shared" si="3"/>
        <v>5.7735026918962373E-2</v>
      </c>
      <c r="I6" s="149"/>
      <c r="J6" s="149"/>
      <c r="K6" s="149"/>
      <c r="L6" s="149"/>
      <c r="M6" s="149"/>
      <c r="N6" s="159"/>
      <c r="P6" s="46" t="s">
        <v>269</v>
      </c>
      <c r="Q6" s="46" t="s">
        <v>270</v>
      </c>
      <c r="R6" s="11">
        <v>5.0999999999999996</v>
      </c>
      <c r="S6" s="11">
        <v>5.3</v>
      </c>
      <c r="T6" s="11">
        <f t="shared" si="0"/>
        <v>4.3</v>
      </c>
      <c r="V6" s="168"/>
      <c r="W6" s="151"/>
      <c r="X6" s="149"/>
      <c r="Y6" s="149"/>
      <c r="Z6" s="149"/>
      <c r="AA6" s="159"/>
      <c r="AB6" s="159"/>
    </row>
    <row r="7" spans="1:28" ht="15.75" x14ac:dyDescent="0.25">
      <c r="A7" s="46" t="s">
        <v>269</v>
      </c>
      <c r="B7" s="177" t="s">
        <v>87</v>
      </c>
      <c r="C7" s="147">
        <f>T12</f>
        <v>4.5</v>
      </c>
      <c r="D7" s="147">
        <f>T13</f>
        <v>4.3</v>
      </c>
      <c r="E7" s="147">
        <f>T14</f>
        <v>4.0999999999999996</v>
      </c>
      <c r="F7" s="153">
        <f t="shared" si="1"/>
        <v>12.9</v>
      </c>
      <c r="G7" s="211">
        <f t="shared" si="2"/>
        <v>4.3</v>
      </c>
      <c r="H7" s="147">
        <f t="shared" si="3"/>
        <v>0.20000000000000018</v>
      </c>
      <c r="I7" s="149"/>
      <c r="J7" s="149"/>
      <c r="K7" s="149"/>
      <c r="L7" s="149"/>
      <c r="M7" s="149"/>
      <c r="N7" s="159"/>
      <c r="P7" s="46" t="s">
        <v>267</v>
      </c>
      <c r="Q7" s="46" t="s">
        <v>268</v>
      </c>
      <c r="R7" s="11">
        <v>5.0999999999999996</v>
      </c>
      <c r="S7" s="11">
        <v>5.3</v>
      </c>
      <c r="T7" s="11">
        <f t="shared" si="0"/>
        <v>4.3</v>
      </c>
      <c r="V7" s="168"/>
      <c r="W7" s="151"/>
      <c r="X7" s="149"/>
      <c r="Y7" s="149"/>
      <c r="Z7" s="149"/>
      <c r="AA7" s="159"/>
      <c r="AB7" s="159"/>
    </row>
    <row r="8" spans="1:28" ht="15.75" x14ac:dyDescent="0.25">
      <c r="A8" s="46" t="s">
        <v>267</v>
      </c>
      <c r="B8" s="177" t="s">
        <v>88</v>
      </c>
      <c r="C8" s="147">
        <f>T15</f>
        <v>4.3</v>
      </c>
      <c r="D8" s="147">
        <f>T16</f>
        <v>4.2</v>
      </c>
      <c r="E8" s="147">
        <f>T17</f>
        <v>4.2</v>
      </c>
      <c r="F8" s="153">
        <f t="shared" si="1"/>
        <v>12.7</v>
      </c>
      <c r="G8" s="211">
        <f t="shared" si="2"/>
        <v>4.2333333333333334</v>
      </c>
      <c r="H8" s="147">
        <f t="shared" si="3"/>
        <v>5.7735026918962373E-2</v>
      </c>
      <c r="I8" s="241" t="s">
        <v>266</v>
      </c>
      <c r="J8" s="242"/>
      <c r="K8" s="242"/>
      <c r="L8" s="162" t="s">
        <v>265</v>
      </c>
      <c r="M8" s="149"/>
      <c r="N8" s="159"/>
      <c r="P8" s="46" t="s">
        <v>263</v>
      </c>
      <c r="Q8" s="46" t="s">
        <v>264</v>
      </c>
      <c r="R8" s="11">
        <v>5.2</v>
      </c>
      <c r="S8" s="11">
        <v>5.3</v>
      </c>
      <c r="T8" s="11">
        <f t="shared" si="0"/>
        <v>4.3</v>
      </c>
      <c r="V8" s="168"/>
      <c r="W8" s="151"/>
      <c r="X8" s="149"/>
      <c r="Y8" s="149"/>
      <c r="Z8" s="149"/>
      <c r="AA8" s="159"/>
      <c r="AB8" s="159"/>
    </row>
    <row r="9" spans="1:28" ht="15.75" x14ac:dyDescent="0.25">
      <c r="A9" s="46" t="s">
        <v>263</v>
      </c>
      <c r="B9" s="177" t="s">
        <v>89</v>
      </c>
      <c r="C9" s="147">
        <f>T18</f>
        <v>4.4000000000000004</v>
      </c>
      <c r="D9" s="147">
        <f>T19</f>
        <v>4.5</v>
      </c>
      <c r="E9" s="147">
        <f>T20</f>
        <v>4.3</v>
      </c>
      <c r="F9" s="153">
        <f t="shared" si="1"/>
        <v>13.2</v>
      </c>
      <c r="G9" s="211">
        <f t="shared" si="2"/>
        <v>4.3999999999999995</v>
      </c>
      <c r="H9" s="147">
        <f t="shared" si="3"/>
        <v>0.10000000000000009</v>
      </c>
      <c r="I9" s="179" t="s">
        <v>262</v>
      </c>
      <c r="J9" s="178" t="s">
        <v>261</v>
      </c>
      <c r="K9" s="178" t="s">
        <v>260</v>
      </c>
      <c r="L9" s="162"/>
      <c r="M9" s="149"/>
      <c r="N9" s="159"/>
      <c r="P9" s="46" t="s">
        <v>258</v>
      </c>
      <c r="Q9" s="46" t="s">
        <v>259</v>
      </c>
      <c r="R9" s="11">
        <v>5.2</v>
      </c>
      <c r="S9" s="11">
        <v>5.3</v>
      </c>
      <c r="T9" s="11">
        <f t="shared" si="0"/>
        <v>4.3</v>
      </c>
      <c r="V9" s="168"/>
      <c r="W9" s="151"/>
      <c r="X9" s="149"/>
      <c r="Y9" s="149"/>
      <c r="Z9" s="149"/>
      <c r="AA9" s="159"/>
      <c r="AB9" s="159"/>
    </row>
    <row r="10" spans="1:28" ht="15.75" x14ac:dyDescent="0.25">
      <c r="A10" s="46" t="s">
        <v>258</v>
      </c>
      <c r="B10" s="177" t="s">
        <v>90</v>
      </c>
      <c r="C10" s="147">
        <f>T21</f>
        <v>4.2</v>
      </c>
      <c r="D10" s="147">
        <f>T22</f>
        <v>4.3</v>
      </c>
      <c r="E10" s="147">
        <f>T23</f>
        <v>4.2</v>
      </c>
      <c r="F10" s="153">
        <f t="shared" si="1"/>
        <v>12.7</v>
      </c>
      <c r="G10" s="211">
        <f t="shared" si="2"/>
        <v>4.2333333333333334</v>
      </c>
      <c r="H10" s="147">
        <f t="shared" si="3"/>
        <v>5.7735026918962373E-2</v>
      </c>
      <c r="I10" s="160">
        <f t="shared" ref="I10:I18" si="4">C4^2</f>
        <v>18.489999999999998</v>
      </c>
      <c r="J10" s="147">
        <f t="shared" ref="J10:J18" si="5">D4^2</f>
        <v>16.809999999999999</v>
      </c>
      <c r="K10" s="147">
        <f t="shared" ref="K10:K18" si="6">E4^2</f>
        <v>20.25</v>
      </c>
      <c r="L10" s="153">
        <f t="shared" ref="L10:L18" si="7">F4^2</f>
        <v>166.40999999999997</v>
      </c>
      <c r="M10" s="149"/>
      <c r="N10" s="159"/>
      <c r="P10" s="46" t="s">
        <v>256</v>
      </c>
      <c r="Q10" s="46" t="s">
        <v>257</v>
      </c>
      <c r="R10" s="11">
        <v>5.4</v>
      </c>
      <c r="S10" s="11">
        <v>5.2</v>
      </c>
      <c r="T10" s="11">
        <f t="shared" si="0"/>
        <v>4.2</v>
      </c>
      <c r="V10" s="168"/>
      <c r="W10" s="151"/>
      <c r="X10" s="149"/>
      <c r="Y10" s="149"/>
      <c r="Z10" s="149"/>
      <c r="AA10" s="159"/>
      <c r="AB10" s="159"/>
    </row>
    <row r="11" spans="1:28" ht="15.75" x14ac:dyDescent="0.25">
      <c r="A11" s="46" t="s">
        <v>256</v>
      </c>
      <c r="B11" s="177" t="s">
        <v>91</v>
      </c>
      <c r="C11" s="147">
        <f>T24</f>
        <v>4.0999999999999996</v>
      </c>
      <c r="D11" s="147">
        <f>T25</f>
        <v>4.2</v>
      </c>
      <c r="E11" s="147">
        <f>T26</f>
        <v>4.2</v>
      </c>
      <c r="F11" s="153">
        <f t="shared" si="1"/>
        <v>12.5</v>
      </c>
      <c r="G11" s="211">
        <f t="shared" si="2"/>
        <v>4.166666666666667</v>
      </c>
      <c r="H11" s="147">
        <f t="shared" si="3"/>
        <v>5.7735026918962887E-2</v>
      </c>
      <c r="I11" s="160">
        <f t="shared" si="4"/>
        <v>18.489999999999998</v>
      </c>
      <c r="J11" s="147">
        <f t="shared" si="5"/>
        <v>18.489999999999998</v>
      </c>
      <c r="K11" s="147">
        <f t="shared" si="6"/>
        <v>18.489999999999998</v>
      </c>
      <c r="L11" s="153">
        <f t="shared" si="7"/>
        <v>166.40999999999997</v>
      </c>
      <c r="M11" s="149"/>
      <c r="N11" s="159"/>
      <c r="P11" s="46" t="s">
        <v>254</v>
      </c>
      <c r="Q11" s="46" t="s">
        <v>255</v>
      </c>
      <c r="R11" s="11">
        <v>5.2</v>
      </c>
      <c r="S11" s="11">
        <v>5.3</v>
      </c>
      <c r="T11" s="11">
        <f t="shared" si="0"/>
        <v>4.3</v>
      </c>
      <c r="V11" s="168"/>
      <c r="W11" s="151"/>
      <c r="X11" s="149"/>
      <c r="Y11" s="149"/>
      <c r="Z11" s="149"/>
      <c r="AA11" s="159"/>
      <c r="AB11" s="159"/>
    </row>
    <row r="12" spans="1:28" ht="15.75" x14ac:dyDescent="0.25">
      <c r="A12" s="46" t="s">
        <v>254</v>
      </c>
      <c r="B12" s="177" t="s">
        <v>92</v>
      </c>
      <c r="C12" s="147">
        <f>T27</f>
        <v>4.3</v>
      </c>
      <c r="D12" s="147">
        <f>T28</f>
        <v>4.4000000000000004</v>
      </c>
      <c r="E12" s="147">
        <f>T29</f>
        <v>4.3</v>
      </c>
      <c r="F12" s="153">
        <f t="shared" si="1"/>
        <v>13</v>
      </c>
      <c r="G12" s="211">
        <f t="shared" si="2"/>
        <v>4.333333333333333</v>
      </c>
      <c r="H12" s="147">
        <f t="shared" si="3"/>
        <v>5.7735026918962887E-2</v>
      </c>
      <c r="I12" s="160">
        <f t="shared" si="4"/>
        <v>18.489999999999998</v>
      </c>
      <c r="J12" s="147">
        <f t="shared" si="5"/>
        <v>17.64</v>
      </c>
      <c r="K12" s="147">
        <f t="shared" si="6"/>
        <v>18.489999999999998</v>
      </c>
      <c r="L12" s="153">
        <f t="shared" si="7"/>
        <v>163.84000000000003</v>
      </c>
      <c r="M12" s="149"/>
      <c r="N12" s="159"/>
      <c r="P12" s="46" t="s">
        <v>253</v>
      </c>
      <c r="Q12" s="46" t="s">
        <v>252</v>
      </c>
      <c r="R12" s="11">
        <v>5.3</v>
      </c>
      <c r="S12" s="11">
        <v>5.5</v>
      </c>
      <c r="T12" s="11">
        <f t="shared" si="0"/>
        <v>4.5</v>
      </c>
      <c r="V12" s="168"/>
      <c r="W12" s="151"/>
      <c r="X12" s="149"/>
      <c r="Y12" s="149"/>
      <c r="Z12" s="149"/>
      <c r="AA12" s="159"/>
      <c r="AB12" s="159"/>
    </row>
    <row r="13" spans="1:28" ht="15.75" x14ac:dyDescent="0.25">
      <c r="A13" s="235" t="s">
        <v>6</v>
      </c>
      <c r="B13" s="235"/>
      <c r="C13" s="153">
        <f>SUM(C4:C12)</f>
        <v>38.699999999999996</v>
      </c>
      <c r="D13" s="153">
        <f>SUM(D4:D12)</f>
        <v>38.5</v>
      </c>
      <c r="E13" s="153">
        <f>SUM(E4:E12)</f>
        <v>38.4</v>
      </c>
      <c r="F13" s="175">
        <f>SUM(F4:F12)</f>
        <v>115.6</v>
      </c>
      <c r="G13" s="175">
        <f>SUM(G4:G12)</f>
        <v>38.533333333333339</v>
      </c>
      <c r="H13" s="149"/>
      <c r="I13" s="147">
        <f t="shared" si="4"/>
        <v>20.25</v>
      </c>
      <c r="J13" s="147">
        <f t="shared" si="5"/>
        <v>18.489999999999998</v>
      </c>
      <c r="K13" s="147">
        <f t="shared" si="6"/>
        <v>16.809999999999999</v>
      </c>
      <c r="L13" s="153">
        <f t="shared" si="7"/>
        <v>166.41</v>
      </c>
      <c r="M13" s="176"/>
      <c r="N13" s="176"/>
      <c r="P13" s="46" t="s">
        <v>251</v>
      </c>
      <c r="Q13" s="46" t="s">
        <v>250</v>
      </c>
      <c r="R13" s="11">
        <v>5.2</v>
      </c>
      <c r="S13" s="11">
        <v>5.3</v>
      </c>
      <c r="T13" s="11">
        <f t="shared" si="0"/>
        <v>4.3</v>
      </c>
      <c r="V13" s="168"/>
      <c r="W13" s="151"/>
      <c r="X13" s="149"/>
      <c r="Y13" s="149"/>
      <c r="Z13" s="149"/>
      <c r="AA13" s="159"/>
      <c r="AB13" s="159"/>
    </row>
    <row r="14" spans="1:28" ht="15.75" x14ac:dyDescent="0.25">
      <c r="A14" s="235" t="s">
        <v>249</v>
      </c>
      <c r="B14" s="235"/>
      <c r="C14" s="153">
        <f>C13^2</f>
        <v>1497.6899999999996</v>
      </c>
      <c r="D14" s="153">
        <f>D13^2</f>
        <v>1482.25</v>
      </c>
      <c r="E14" s="153">
        <f>E13^2</f>
        <v>1474.56</v>
      </c>
      <c r="F14" s="175">
        <f>SUM(C14:E14)</f>
        <v>4454.5</v>
      </c>
      <c r="G14" s="149"/>
      <c r="H14" s="149"/>
      <c r="I14" s="147">
        <f t="shared" si="4"/>
        <v>18.489999999999998</v>
      </c>
      <c r="J14" s="147">
        <f t="shared" si="5"/>
        <v>17.64</v>
      </c>
      <c r="K14" s="147">
        <f t="shared" si="6"/>
        <v>17.64</v>
      </c>
      <c r="L14" s="153">
        <f t="shared" si="7"/>
        <v>161.29</v>
      </c>
      <c r="M14" s="149"/>
      <c r="N14" s="159"/>
      <c r="P14" s="46" t="s">
        <v>248</v>
      </c>
      <c r="Q14" s="46" t="s">
        <v>247</v>
      </c>
      <c r="R14" s="11">
        <v>5</v>
      </c>
      <c r="S14" s="11">
        <v>5.0999999999999996</v>
      </c>
      <c r="T14" s="11">
        <f t="shared" si="0"/>
        <v>4.0999999999999996</v>
      </c>
      <c r="V14" s="167"/>
      <c r="W14" s="167"/>
      <c r="X14" s="159"/>
      <c r="Y14" s="159"/>
      <c r="Z14" s="159"/>
      <c r="AA14" s="176"/>
      <c r="AB14" s="176"/>
    </row>
    <row r="15" spans="1:28" ht="15.75" x14ac:dyDescent="0.25">
      <c r="A15" s="149"/>
      <c r="B15" s="149"/>
      <c r="C15" s="149"/>
      <c r="D15" s="149"/>
      <c r="E15" s="149"/>
      <c r="F15" s="149"/>
      <c r="G15" s="149"/>
      <c r="H15" s="149"/>
      <c r="I15" s="147">
        <f t="shared" si="4"/>
        <v>19.360000000000003</v>
      </c>
      <c r="J15" s="147">
        <f t="shared" si="5"/>
        <v>20.25</v>
      </c>
      <c r="K15" s="147">
        <f t="shared" si="6"/>
        <v>18.489999999999998</v>
      </c>
      <c r="L15" s="153">
        <f t="shared" si="7"/>
        <v>174.23999999999998</v>
      </c>
      <c r="P15" s="46" t="s">
        <v>246</v>
      </c>
      <c r="Q15" s="46" t="s">
        <v>245</v>
      </c>
      <c r="R15" s="11">
        <v>5.2</v>
      </c>
      <c r="S15" s="11">
        <v>5.3</v>
      </c>
      <c r="T15" s="11">
        <f t="shared" si="0"/>
        <v>4.3</v>
      </c>
      <c r="V15" s="167"/>
      <c r="W15" s="167"/>
      <c r="X15" s="159"/>
      <c r="Y15" s="159"/>
      <c r="Z15" s="159"/>
      <c r="AA15" s="176"/>
      <c r="AB15" s="149"/>
    </row>
    <row r="16" spans="1:28" ht="15.75" x14ac:dyDescent="0.25">
      <c r="A16" s="159"/>
      <c r="B16" s="149"/>
      <c r="C16" s="149"/>
      <c r="D16" s="149"/>
      <c r="E16" s="149"/>
      <c r="F16" s="149"/>
      <c r="G16" s="149"/>
      <c r="H16" s="149"/>
      <c r="I16" s="147">
        <f t="shared" si="4"/>
        <v>17.64</v>
      </c>
      <c r="J16" s="147">
        <f t="shared" si="5"/>
        <v>18.489999999999998</v>
      </c>
      <c r="K16" s="147">
        <f t="shared" si="6"/>
        <v>17.64</v>
      </c>
      <c r="L16" s="153">
        <f t="shared" si="7"/>
        <v>161.29</v>
      </c>
      <c r="M16" s="149"/>
      <c r="P16" s="46" t="s">
        <v>244</v>
      </c>
      <c r="Q16" s="46" t="s">
        <v>243</v>
      </c>
      <c r="R16" s="11">
        <v>5</v>
      </c>
      <c r="S16" s="11">
        <v>5.2</v>
      </c>
      <c r="T16" s="11">
        <f t="shared" si="0"/>
        <v>4.2</v>
      </c>
    </row>
    <row r="17" spans="1:26" ht="15.75" x14ac:dyDescent="0.25">
      <c r="A17" s="159" t="s">
        <v>242</v>
      </c>
      <c r="B17" s="149">
        <f>(F13^2)/(J4*J5)</f>
        <v>494.93925925925919</v>
      </c>
      <c r="C17" s="149"/>
      <c r="D17" s="149"/>
      <c r="E17" s="149"/>
      <c r="F17" s="149"/>
      <c r="G17" s="149"/>
      <c r="H17" s="149"/>
      <c r="I17" s="147">
        <f t="shared" si="4"/>
        <v>16.809999999999999</v>
      </c>
      <c r="J17" s="147">
        <f t="shared" si="5"/>
        <v>17.64</v>
      </c>
      <c r="K17" s="147">
        <f t="shared" si="6"/>
        <v>17.64</v>
      </c>
      <c r="L17" s="153">
        <f t="shared" si="7"/>
        <v>156.25</v>
      </c>
      <c r="M17" s="149"/>
      <c r="P17" s="46" t="s">
        <v>241</v>
      </c>
      <c r="Q17" s="46" t="s">
        <v>240</v>
      </c>
      <c r="R17" s="11">
        <v>5.0999999999999996</v>
      </c>
      <c r="S17" s="11">
        <v>5.2</v>
      </c>
      <c r="T17" s="11">
        <f t="shared" si="0"/>
        <v>4.2</v>
      </c>
    </row>
    <row r="18" spans="1:26" ht="15.75" x14ac:dyDescent="0.25">
      <c r="A18" s="159" t="s">
        <v>239</v>
      </c>
      <c r="B18" s="149">
        <f>K19-B17</f>
        <v>0.32074074074080272</v>
      </c>
      <c r="C18" s="149"/>
      <c r="D18" s="149"/>
      <c r="E18" s="149"/>
      <c r="F18" s="149"/>
      <c r="G18" s="149"/>
      <c r="H18" s="149"/>
      <c r="I18" s="147">
        <f t="shared" si="4"/>
        <v>18.489999999999998</v>
      </c>
      <c r="J18" s="147">
        <f t="shared" si="5"/>
        <v>19.360000000000003</v>
      </c>
      <c r="K18" s="147">
        <f t="shared" si="6"/>
        <v>18.489999999999998</v>
      </c>
      <c r="L18" s="153">
        <f t="shared" si="7"/>
        <v>169</v>
      </c>
      <c r="M18" s="149"/>
      <c r="P18" s="46" t="s">
        <v>238</v>
      </c>
      <c r="Q18" s="46" t="s">
        <v>237</v>
      </c>
      <c r="R18" s="11">
        <v>5.3</v>
      </c>
      <c r="S18" s="11">
        <v>5.4</v>
      </c>
      <c r="T18" s="11">
        <f t="shared" si="0"/>
        <v>4.4000000000000004</v>
      </c>
    </row>
    <row r="19" spans="1:26" ht="15.75" x14ac:dyDescent="0.25">
      <c r="A19" s="159" t="s">
        <v>236</v>
      </c>
      <c r="B19" s="174">
        <f>I22-B17</f>
        <v>5.1851851852688924E-3</v>
      </c>
      <c r="C19" s="149"/>
      <c r="D19" s="149"/>
      <c r="E19" s="149"/>
      <c r="F19" s="149"/>
      <c r="G19" s="149"/>
      <c r="H19" s="149"/>
      <c r="I19" s="149"/>
      <c r="J19" s="153" t="s">
        <v>41</v>
      </c>
      <c r="K19" s="175">
        <f>SUM(I10:K18)</f>
        <v>495.26</v>
      </c>
      <c r="L19" s="175">
        <f>SUM(L10:L18)</f>
        <v>1485.1399999999999</v>
      </c>
      <c r="P19" s="46" t="s">
        <v>235</v>
      </c>
      <c r="Q19" s="46" t="s">
        <v>234</v>
      </c>
      <c r="R19" s="11">
        <v>5.2</v>
      </c>
      <c r="S19" s="11">
        <v>5.5</v>
      </c>
      <c r="T19" s="11">
        <f t="shared" si="0"/>
        <v>4.5</v>
      </c>
    </row>
    <row r="20" spans="1:26" ht="15.75" x14ac:dyDescent="0.25">
      <c r="A20" s="159" t="s">
        <v>233</v>
      </c>
      <c r="B20" s="149">
        <f>(L19/J5-B17)</f>
        <v>0.10740740740743604</v>
      </c>
      <c r="C20" s="149"/>
      <c r="D20" s="149"/>
      <c r="E20" s="149"/>
      <c r="F20" s="149"/>
      <c r="G20" s="149"/>
      <c r="H20" s="149"/>
      <c r="I20" s="149"/>
      <c r="J20" s="149"/>
      <c r="K20" s="168"/>
      <c r="L20" s="168"/>
      <c r="P20" s="46" t="s">
        <v>232</v>
      </c>
      <c r="Q20" s="46" t="s">
        <v>231</v>
      </c>
      <c r="R20" s="11">
        <v>5.2</v>
      </c>
      <c r="S20" s="11">
        <v>5.3</v>
      </c>
      <c r="T20" s="11">
        <f t="shared" si="0"/>
        <v>4.3</v>
      </c>
    </row>
    <row r="21" spans="1:26" ht="15.75" x14ac:dyDescent="0.25">
      <c r="A21" s="159" t="s">
        <v>230</v>
      </c>
      <c r="B21" s="174">
        <f>B18-B19-B20</f>
        <v>0.20814814814809779</v>
      </c>
      <c r="C21" s="149"/>
      <c r="D21" s="155" t="s">
        <v>229</v>
      </c>
      <c r="E21" s="173">
        <f>J5-1</f>
        <v>2</v>
      </c>
      <c r="F21" s="149"/>
      <c r="G21" s="149"/>
      <c r="H21" s="149"/>
      <c r="I21" s="149">
        <f>F14</f>
        <v>4454.5</v>
      </c>
      <c r="J21" s="159"/>
      <c r="K21" s="168"/>
      <c r="L21" s="168"/>
      <c r="M21" s="149"/>
      <c r="N21" s="149"/>
      <c r="P21" s="46" t="s">
        <v>228</v>
      </c>
      <c r="Q21" s="46" t="s">
        <v>227</v>
      </c>
      <c r="R21" s="11">
        <v>5.2</v>
      </c>
      <c r="S21" s="11">
        <v>5.2</v>
      </c>
      <c r="T21" s="11">
        <f t="shared" si="0"/>
        <v>4.2</v>
      </c>
    </row>
    <row r="22" spans="1:26" ht="15.75" x14ac:dyDescent="0.25">
      <c r="A22" s="159" t="s">
        <v>226</v>
      </c>
      <c r="B22" s="149">
        <f>B19/E21</f>
        <v>2.5925925926344462E-3</v>
      </c>
      <c r="C22" s="159"/>
      <c r="D22" s="172" t="s">
        <v>225</v>
      </c>
      <c r="E22" s="171">
        <f>J4-1</f>
        <v>8</v>
      </c>
      <c r="F22" s="149"/>
      <c r="G22" s="149"/>
      <c r="H22" s="149"/>
      <c r="I22" s="149">
        <f>I21/J4</f>
        <v>494.94444444444446</v>
      </c>
      <c r="J22" s="159" t="s">
        <v>224</v>
      </c>
      <c r="K22" s="168"/>
      <c r="L22" s="168"/>
      <c r="M22" s="164"/>
      <c r="N22" s="164"/>
      <c r="P22" s="46" t="s">
        <v>223</v>
      </c>
      <c r="Q22" s="46" t="s">
        <v>222</v>
      </c>
      <c r="R22" s="11">
        <v>5.2</v>
      </c>
      <c r="S22" s="11">
        <v>5.3</v>
      </c>
      <c r="T22" s="11">
        <f t="shared" si="0"/>
        <v>4.3</v>
      </c>
    </row>
    <row r="23" spans="1:26" ht="15.75" x14ac:dyDescent="0.25">
      <c r="A23" s="159" t="s">
        <v>221</v>
      </c>
      <c r="B23" s="149">
        <f>B20/E22</f>
        <v>1.3425925925929505E-2</v>
      </c>
      <c r="C23" s="167"/>
      <c r="D23" s="170" t="s">
        <v>220</v>
      </c>
      <c r="E23" s="169">
        <f>E21*E22</f>
        <v>16</v>
      </c>
      <c r="F23" s="149"/>
      <c r="G23" s="149"/>
      <c r="H23" s="149"/>
      <c r="I23" s="149">
        <f>I22-B17</f>
        <v>5.1851851852688924E-3</v>
      </c>
      <c r="J23" s="159"/>
      <c r="K23" s="168"/>
      <c r="L23" s="168"/>
      <c r="M23" s="164"/>
      <c r="N23" s="164"/>
      <c r="P23" s="46" t="s">
        <v>219</v>
      </c>
      <c r="Q23" s="46" t="s">
        <v>218</v>
      </c>
      <c r="R23" s="11">
        <v>5.3</v>
      </c>
      <c r="S23" s="11">
        <v>5.2</v>
      </c>
      <c r="T23" s="11">
        <f t="shared" si="0"/>
        <v>4.2</v>
      </c>
    </row>
    <row r="24" spans="1:26" ht="15.75" x14ac:dyDescent="0.25">
      <c r="A24" s="159" t="s">
        <v>217</v>
      </c>
      <c r="B24" s="149">
        <f>B21/E23</f>
        <v>1.3009259259256112E-2</v>
      </c>
      <c r="C24" s="167"/>
      <c r="D24" s="166"/>
      <c r="E24" s="166"/>
      <c r="F24" s="149"/>
      <c r="G24" s="149"/>
      <c r="H24" s="149"/>
      <c r="I24" s="149"/>
      <c r="J24" s="149"/>
      <c r="K24" s="149"/>
      <c r="L24" s="149"/>
      <c r="M24" s="149"/>
      <c r="N24" s="149"/>
      <c r="P24" s="46" t="s">
        <v>216</v>
      </c>
      <c r="Q24" s="46" t="s">
        <v>215</v>
      </c>
      <c r="R24" s="11">
        <v>5.0999999999999996</v>
      </c>
      <c r="S24" s="11">
        <v>5.0999999999999996</v>
      </c>
      <c r="T24" s="11">
        <f t="shared" si="0"/>
        <v>4.0999999999999996</v>
      </c>
    </row>
    <row r="25" spans="1:26" ht="15.75" x14ac:dyDescent="0.25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P25" s="46" t="s">
        <v>214</v>
      </c>
      <c r="Q25" s="46" t="s">
        <v>213</v>
      </c>
      <c r="R25" s="11">
        <v>5.0999999999999996</v>
      </c>
      <c r="S25" s="11">
        <v>5.2</v>
      </c>
      <c r="T25" s="11">
        <f t="shared" si="0"/>
        <v>4.2</v>
      </c>
    </row>
    <row r="26" spans="1:26" ht="15.75" x14ac:dyDescent="0.25">
      <c r="A26" s="165"/>
      <c r="B26" s="164"/>
      <c r="C26" s="164"/>
      <c r="D26" s="164"/>
      <c r="E26" s="164"/>
      <c r="F26" s="238"/>
      <c r="G26" s="238"/>
      <c r="H26" s="149"/>
      <c r="I26" s="149"/>
      <c r="J26" s="149"/>
      <c r="K26" s="149"/>
      <c r="L26" s="149"/>
      <c r="M26" s="149"/>
      <c r="N26" s="149"/>
      <c r="P26" s="46" t="s">
        <v>212</v>
      </c>
      <c r="Q26" s="46" t="s">
        <v>211</v>
      </c>
      <c r="R26" s="11">
        <v>4.9000000000000004</v>
      </c>
      <c r="S26" s="11">
        <v>5.2</v>
      </c>
      <c r="T26" s="11">
        <f t="shared" si="0"/>
        <v>4.2</v>
      </c>
    </row>
    <row r="27" spans="1:26" ht="14.45" customHeight="1" x14ac:dyDescent="0.25">
      <c r="A27" s="243" t="s">
        <v>210</v>
      </c>
      <c r="B27" s="243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P27" s="46" t="s">
        <v>209</v>
      </c>
      <c r="Q27" s="46" t="s">
        <v>208</v>
      </c>
      <c r="R27" s="11">
        <v>4.9000000000000004</v>
      </c>
      <c r="S27" s="11">
        <v>5.3</v>
      </c>
      <c r="T27" s="11">
        <f t="shared" si="0"/>
        <v>4.3</v>
      </c>
    </row>
    <row r="28" spans="1:26" ht="15.75" x14ac:dyDescent="0.25">
      <c r="A28" s="232" t="s">
        <v>117</v>
      </c>
      <c r="B28" s="232" t="s">
        <v>118</v>
      </c>
      <c r="C28" s="232"/>
      <c r="D28" s="232"/>
      <c r="E28" s="232" t="s">
        <v>41</v>
      </c>
      <c r="F28" s="232" t="s">
        <v>33</v>
      </c>
      <c r="G28" s="149"/>
      <c r="H28" s="149"/>
      <c r="I28" s="159"/>
      <c r="J28" s="149"/>
      <c r="K28" s="149"/>
      <c r="L28" s="149"/>
      <c r="M28" s="149"/>
      <c r="N28" s="149"/>
      <c r="P28" s="46" t="s">
        <v>207</v>
      </c>
      <c r="Q28" s="46" t="s">
        <v>206</v>
      </c>
      <c r="R28" s="11">
        <v>4.9000000000000004</v>
      </c>
      <c r="S28" s="11">
        <v>5.4</v>
      </c>
      <c r="T28" s="11">
        <f t="shared" si="0"/>
        <v>4.4000000000000004</v>
      </c>
    </row>
    <row r="29" spans="1:26" ht="15.75" x14ac:dyDescent="0.25">
      <c r="A29" s="232"/>
      <c r="B29" s="162" t="s">
        <v>141</v>
      </c>
      <c r="C29" s="162" t="s">
        <v>140</v>
      </c>
      <c r="D29" s="162" t="s">
        <v>139</v>
      </c>
      <c r="E29" s="232"/>
      <c r="F29" s="232"/>
      <c r="G29" s="149"/>
      <c r="H29" s="159" t="s">
        <v>205</v>
      </c>
      <c r="I29" s="149" t="s">
        <v>204</v>
      </c>
      <c r="J29" s="149"/>
      <c r="K29" s="149"/>
      <c r="L29" s="149"/>
      <c r="P29" s="46" t="s">
        <v>203</v>
      </c>
      <c r="Q29" s="46" t="s">
        <v>202</v>
      </c>
      <c r="R29" s="11">
        <v>4.9000000000000004</v>
      </c>
      <c r="S29" s="11">
        <v>5.3</v>
      </c>
      <c r="T29" s="11">
        <f t="shared" si="0"/>
        <v>4.3</v>
      </c>
    </row>
    <row r="30" spans="1:26" x14ac:dyDescent="0.25">
      <c r="A30" s="153" t="s">
        <v>138</v>
      </c>
      <c r="B30" s="147">
        <f>F4</f>
        <v>12.899999999999999</v>
      </c>
      <c r="C30" s="147">
        <f>F5</f>
        <v>12.899999999999999</v>
      </c>
      <c r="D30" s="147">
        <f>F6</f>
        <v>12.8</v>
      </c>
      <c r="E30" s="147">
        <f>SUM(B30:D30)</f>
        <v>38.599999999999994</v>
      </c>
      <c r="F30" s="212">
        <f>AVERAGE(B30:D30)</f>
        <v>12.866666666666665</v>
      </c>
      <c r="G30" s="149"/>
      <c r="H30" s="149">
        <f>STDEV(B30:D30)</f>
        <v>5.7735026918961353E-2</v>
      </c>
      <c r="I30" s="149">
        <f>STDEV(B30:B32)</f>
        <v>0.11547005383792526</v>
      </c>
      <c r="J30" s="149"/>
      <c r="K30" s="149"/>
      <c r="L30" s="149"/>
    </row>
    <row r="31" spans="1:26" x14ac:dyDescent="0.25">
      <c r="A31" s="153" t="s">
        <v>137</v>
      </c>
      <c r="B31" s="147">
        <f>F7</f>
        <v>12.9</v>
      </c>
      <c r="C31" s="147">
        <f>F8</f>
        <v>12.7</v>
      </c>
      <c r="D31" s="147">
        <f>F9</f>
        <v>13.2</v>
      </c>
      <c r="E31" s="147">
        <f>SUM(B31:D31)</f>
        <v>38.799999999999997</v>
      </c>
      <c r="F31" s="212">
        <f>AVERAGE(B31:D31)</f>
        <v>12.933333333333332</v>
      </c>
      <c r="G31" s="149"/>
      <c r="H31" s="149">
        <f>STDEV(B31:D31)</f>
        <v>0.25166114784235827</v>
      </c>
      <c r="I31" s="149">
        <f>STDEV(C30:C32)</f>
        <v>0.19999999999999929</v>
      </c>
      <c r="J31" s="149"/>
      <c r="K31" s="149"/>
      <c r="L31" s="149"/>
    </row>
    <row r="32" spans="1:26" ht="15.75" x14ac:dyDescent="0.25">
      <c r="A32" s="153" t="s">
        <v>136</v>
      </c>
      <c r="B32" s="147">
        <f>F10</f>
        <v>12.7</v>
      </c>
      <c r="C32" s="147">
        <f>F11</f>
        <v>12.5</v>
      </c>
      <c r="D32" s="147">
        <f>F12</f>
        <v>13</v>
      </c>
      <c r="E32" s="147">
        <f>SUM(B32:D32)</f>
        <v>38.200000000000003</v>
      </c>
      <c r="F32" s="212">
        <f>AVERAGE(B32:D32)</f>
        <v>12.733333333333334</v>
      </c>
      <c r="G32" s="149"/>
      <c r="H32" s="149">
        <f>STDEV(B32:D32)</f>
        <v>0.25166114784235838</v>
      </c>
      <c r="I32" s="149">
        <f>STDEV(D30:D32)</f>
        <v>0.19999999999999929</v>
      </c>
      <c r="J32" s="149"/>
      <c r="K32" s="149"/>
      <c r="L32" s="149"/>
      <c r="V32" s="168"/>
      <c r="W32" s="168"/>
      <c r="X32" s="168"/>
      <c r="Y32" s="69"/>
      <c r="Z32" s="70"/>
    </row>
    <row r="33" spans="1:26" ht="15.75" x14ac:dyDescent="0.25">
      <c r="A33" s="153" t="s">
        <v>41</v>
      </c>
      <c r="B33" s="147">
        <f>SUM(B30:B32)</f>
        <v>38.5</v>
      </c>
      <c r="C33" s="147">
        <f>SUM(C30:C32)</f>
        <v>38.099999999999994</v>
      </c>
      <c r="D33" s="147">
        <f>SUM(D30:D32)</f>
        <v>39</v>
      </c>
      <c r="E33" s="147">
        <f>SUM(B33:D33)</f>
        <v>115.6</v>
      </c>
      <c r="F33" s="149"/>
      <c r="G33" s="149"/>
      <c r="H33" s="149"/>
      <c r="I33" s="149"/>
      <c r="J33" s="149"/>
      <c r="K33" s="149"/>
      <c r="L33" s="149"/>
      <c r="V33" s="69"/>
      <c r="W33" s="168"/>
      <c r="X33" s="69"/>
      <c r="Y33" s="69"/>
      <c r="Z33" s="70"/>
    </row>
    <row r="34" spans="1:26" ht="15.75" x14ac:dyDescent="0.25">
      <c r="A34" s="153" t="s">
        <v>33</v>
      </c>
      <c r="B34" s="212">
        <f>AVERAGE(B30:B32)</f>
        <v>12.833333333333334</v>
      </c>
      <c r="C34" s="212">
        <f>AVERAGE(C30:C32)</f>
        <v>12.699999999999998</v>
      </c>
      <c r="D34" s="212">
        <f>AVERAGE(D30:D32)</f>
        <v>13</v>
      </c>
      <c r="E34" s="149"/>
      <c r="F34" s="149"/>
      <c r="G34" s="149"/>
      <c r="H34" s="149"/>
      <c r="I34" s="149"/>
      <c r="J34" s="149"/>
      <c r="K34" s="149"/>
      <c r="L34" s="149"/>
      <c r="N34" s="168"/>
      <c r="O34" s="168"/>
      <c r="P34" s="168"/>
      <c r="Q34" s="45"/>
      <c r="V34" s="168"/>
      <c r="W34" s="69"/>
      <c r="X34" s="69"/>
      <c r="Y34" s="69"/>
      <c r="Z34" s="70"/>
    </row>
    <row r="35" spans="1:26" ht="18" x14ac:dyDescent="0.25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N35" s="69"/>
      <c r="O35" s="168"/>
      <c r="P35" s="69"/>
      <c r="Q35" s="45"/>
      <c r="S35" s="126"/>
      <c r="W35" s="69"/>
      <c r="X35" s="69"/>
      <c r="Y35" s="69"/>
      <c r="Z35" s="70"/>
    </row>
    <row r="36" spans="1:26" ht="15.75" x14ac:dyDescent="0.25">
      <c r="A36" s="159" t="s">
        <v>201</v>
      </c>
      <c r="B36" s="149">
        <f>(((E30^2)+(E31^2)+(E32^2))/J4)-B17</f>
        <v>2.0740740740734509E-2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N36" s="168"/>
      <c r="O36" s="245"/>
      <c r="P36" s="245"/>
      <c r="Q36" s="45"/>
      <c r="S36" s="4"/>
      <c r="V36" s="168"/>
      <c r="W36" s="168"/>
      <c r="X36" s="168"/>
      <c r="Y36" s="168"/>
      <c r="Z36" s="45"/>
    </row>
    <row r="37" spans="1:26" ht="15.75" x14ac:dyDescent="0.25">
      <c r="A37" s="159" t="s">
        <v>200</v>
      </c>
      <c r="B37" s="149">
        <f>(((B33^2)+(C33^2)+(D33^2))/J4)-B17</f>
        <v>4.5185185185232513E-2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N37" s="45"/>
      <c r="O37" s="45"/>
      <c r="P37" s="45"/>
      <c r="Q37" s="45"/>
      <c r="S37" s="4"/>
      <c r="V37" s="168"/>
      <c r="W37" s="69"/>
      <c r="X37" s="69"/>
      <c r="Y37" s="168"/>
      <c r="Z37" s="70"/>
    </row>
    <row r="38" spans="1:26" ht="15.75" x14ac:dyDescent="0.25">
      <c r="A38" s="159" t="s">
        <v>199</v>
      </c>
      <c r="B38" s="149">
        <f>B20-B36-B37</f>
        <v>4.1481481481469018E-2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N38" s="45"/>
      <c r="O38" s="45"/>
      <c r="P38" s="45"/>
      <c r="Q38" s="45"/>
      <c r="S38" s="4"/>
      <c r="V38" s="168"/>
      <c r="W38" s="69"/>
      <c r="X38" s="69"/>
      <c r="Y38" s="168"/>
      <c r="Z38" s="70"/>
    </row>
    <row r="39" spans="1:26" ht="15.75" x14ac:dyDescent="0.25">
      <c r="A39" s="149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N39" s="45"/>
      <c r="O39" s="70"/>
      <c r="P39" s="168"/>
      <c r="Q39" s="70"/>
      <c r="S39" s="4"/>
      <c r="V39" s="168"/>
      <c r="W39" s="69"/>
      <c r="X39" s="69"/>
      <c r="Y39" s="168"/>
      <c r="Z39" s="70"/>
    </row>
    <row r="40" spans="1:26" ht="15.75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N40" s="45"/>
      <c r="O40" s="70"/>
      <c r="P40" s="168"/>
      <c r="Q40" s="70"/>
      <c r="S40" s="4"/>
      <c r="V40" s="168"/>
      <c r="W40" s="69"/>
      <c r="X40" s="69"/>
      <c r="Y40" s="168"/>
      <c r="Z40" s="70"/>
    </row>
    <row r="41" spans="1:26" ht="15.75" x14ac:dyDescent="0.25">
      <c r="A41" s="159" t="s">
        <v>198</v>
      </c>
      <c r="B41" s="163" t="s">
        <v>197</v>
      </c>
      <c r="C41" s="163" t="s">
        <v>196</v>
      </c>
      <c r="D41" s="163" t="s">
        <v>195</v>
      </c>
      <c r="E41" s="163" t="s">
        <v>194</v>
      </c>
      <c r="F41" s="149"/>
      <c r="G41" s="149"/>
      <c r="H41" s="149"/>
      <c r="I41" s="149"/>
      <c r="J41" s="149"/>
      <c r="K41" s="149"/>
      <c r="L41" s="149"/>
      <c r="N41" s="45"/>
      <c r="O41" s="70"/>
      <c r="P41" s="168"/>
      <c r="Q41" s="70"/>
      <c r="S41" s="4"/>
      <c r="V41" s="168"/>
      <c r="W41" s="69"/>
      <c r="X41" s="69"/>
      <c r="Y41" s="168"/>
      <c r="Z41" s="70"/>
    </row>
    <row r="42" spans="1:26" ht="15.75" x14ac:dyDescent="0.25">
      <c r="A42" s="233" t="s">
        <v>193</v>
      </c>
      <c r="B42" s="232" t="s">
        <v>192</v>
      </c>
      <c r="C42" s="232" t="s">
        <v>191</v>
      </c>
      <c r="D42" s="232" t="s">
        <v>190</v>
      </c>
      <c r="E42" s="232" t="s">
        <v>189</v>
      </c>
      <c r="F42" s="162" t="s">
        <v>188</v>
      </c>
      <c r="G42" s="232" t="s">
        <v>66</v>
      </c>
      <c r="H42" s="149"/>
      <c r="I42" s="149"/>
      <c r="J42" s="149"/>
      <c r="K42" s="149"/>
      <c r="L42" s="159"/>
      <c r="N42" s="168"/>
      <c r="O42" s="245"/>
      <c r="P42" s="245"/>
      <c r="Q42" s="45"/>
      <c r="S42" s="4"/>
      <c r="V42" s="168"/>
      <c r="W42" s="69"/>
      <c r="X42" s="69"/>
      <c r="Y42" s="168"/>
      <c r="Z42" s="70"/>
    </row>
    <row r="43" spans="1:26" ht="15.75" x14ac:dyDescent="0.25">
      <c r="A43" s="234"/>
      <c r="B43" s="232"/>
      <c r="C43" s="232"/>
      <c r="D43" s="232"/>
      <c r="E43" s="232"/>
      <c r="F43" s="162">
        <v>0.05</v>
      </c>
      <c r="G43" s="232"/>
      <c r="H43" s="149"/>
      <c r="I43" s="149"/>
      <c r="J43" s="149"/>
      <c r="K43" s="149"/>
      <c r="L43" s="151"/>
      <c r="N43" s="45"/>
      <c r="O43" s="70"/>
      <c r="P43" s="168"/>
      <c r="Q43" s="70"/>
      <c r="S43" s="4"/>
      <c r="V43" s="168"/>
      <c r="W43" s="69"/>
      <c r="X43" s="69"/>
      <c r="Y43" s="168"/>
      <c r="Z43" s="70"/>
    </row>
    <row r="44" spans="1:26" ht="15.75" x14ac:dyDescent="0.25">
      <c r="A44" s="153" t="s">
        <v>187</v>
      </c>
      <c r="B44" s="147">
        <f>E21</f>
        <v>2</v>
      </c>
      <c r="C44" s="152">
        <f>B19</f>
        <v>5.1851851852688924E-3</v>
      </c>
      <c r="D44" s="147">
        <f>B22</f>
        <v>2.5925925926344462E-3</v>
      </c>
      <c r="E44" s="160">
        <f>D44/D49</f>
        <v>0.19928825623102345</v>
      </c>
      <c r="F44" s="147">
        <f>FINV(F43,B44,B49)</f>
        <v>3.6337234675916301</v>
      </c>
      <c r="G44" s="161" t="s">
        <v>184</v>
      </c>
      <c r="I44" s="149"/>
      <c r="J44" s="149"/>
      <c r="K44" s="149"/>
      <c r="L44" s="151"/>
      <c r="N44" s="45"/>
      <c r="O44" s="70"/>
      <c r="P44" s="168"/>
      <c r="Q44" s="70"/>
      <c r="S44" s="4"/>
      <c r="V44" s="168"/>
      <c r="W44" s="69"/>
      <c r="X44" s="69"/>
      <c r="Y44" s="168"/>
      <c r="Z44" s="70"/>
    </row>
    <row r="45" spans="1:26" ht="15.75" x14ac:dyDescent="0.25">
      <c r="A45" s="153" t="s">
        <v>186</v>
      </c>
      <c r="B45" s="147">
        <f>E22</f>
        <v>8</v>
      </c>
      <c r="C45" s="147">
        <f>B20</f>
        <v>0.10740740740743604</v>
      </c>
      <c r="D45" s="147">
        <f>B23</f>
        <v>1.3425925925929505E-2</v>
      </c>
      <c r="E45" s="160">
        <f>D45/D49</f>
        <v>1.0320284697514144</v>
      </c>
      <c r="F45" s="147">
        <f>FINV(F43,B45,B49)</f>
        <v>2.5910961798744014</v>
      </c>
      <c r="G45" s="157" t="s">
        <v>184</v>
      </c>
      <c r="I45" s="149"/>
      <c r="J45" s="149"/>
      <c r="K45" s="149"/>
      <c r="L45" s="151"/>
      <c r="N45" s="45"/>
      <c r="O45" s="70"/>
      <c r="P45" s="168"/>
      <c r="Q45" s="70"/>
      <c r="V45" s="168"/>
      <c r="W45" s="69"/>
      <c r="X45" s="69"/>
      <c r="Y45" s="168"/>
      <c r="Z45" s="70"/>
    </row>
    <row r="46" spans="1:26" ht="15.75" x14ac:dyDescent="0.25">
      <c r="A46" s="153" t="s">
        <v>185</v>
      </c>
      <c r="B46" s="147">
        <f>3-1</f>
        <v>2</v>
      </c>
      <c r="C46" s="147">
        <f>B36</f>
        <v>2.0740740740734509E-2</v>
      </c>
      <c r="D46" s="147">
        <f>C46/B46</f>
        <v>1.0370370370367255E-2</v>
      </c>
      <c r="E46" s="147">
        <f>D46/D49</f>
        <v>0.79715302491098539</v>
      </c>
      <c r="F46" s="147">
        <f>FINV(F43,B46,B49)</f>
        <v>3.6337234675916301</v>
      </c>
      <c r="G46" s="157" t="s">
        <v>65</v>
      </c>
      <c r="I46" s="149"/>
      <c r="J46" s="159"/>
      <c r="K46" s="149"/>
      <c r="L46" s="151"/>
      <c r="N46" s="45"/>
      <c r="O46" s="245"/>
      <c r="P46" s="245"/>
      <c r="Q46" s="45"/>
      <c r="V46" s="168"/>
      <c r="W46" s="245"/>
      <c r="X46" s="245"/>
      <c r="Y46" s="245"/>
      <c r="Z46" s="45"/>
    </row>
    <row r="47" spans="1:26" ht="15.75" x14ac:dyDescent="0.25">
      <c r="A47" s="153" t="s">
        <v>118</v>
      </c>
      <c r="B47" s="147">
        <f>3-1</f>
        <v>2</v>
      </c>
      <c r="C47" s="147">
        <f>B37</f>
        <v>4.5185185185232513E-2</v>
      </c>
      <c r="D47" s="147">
        <f>C47/B47</f>
        <v>2.2592592592616256E-2</v>
      </c>
      <c r="E47" s="147">
        <f>D47/D49</f>
        <v>1.7366548042727017</v>
      </c>
      <c r="F47" s="147">
        <f>FINV(F43,B47,B49)</f>
        <v>3.6337234675916301</v>
      </c>
      <c r="G47" s="157" t="s">
        <v>184</v>
      </c>
      <c r="I47" s="149"/>
      <c r="J47" s="149"/>
      <c r="K47" s="149"/>
      <c r="L47" s="151"/>
    </row>
    <row r="48" spans="1:26" ht="15.75" x14ac:dyDescent="0.25">
      <c r="A48" s="153" t="s">
        <v>119</v>
      </c>
      <c r="B48" s="147">
        <f>B46*B47</f>
        <v>4</v>
      </c>
      <c r="C48" s="147">
        <f>B38</f>
        <v>4.1481481481469018E-2</v>
      </c>
      <c r="D48" s="147">
        <f>C48/B48</f>
        <v>1.0370370370367255E-2</v>
      </c>
      <c r="E48" s="158">
        <f>D48/D49</f>
        <v>0.79715302491098539</v>
      </c>
      <c r="F48" s="158">
        <f>FINV(F43,B48,B49)</f>
        <v>3.0069172799243447</v>
      </c>
      <c r="G48" s="157" t="s">
        <v>184</v>
      </c>
      <c r="I48" s="149"/>
      <c r="J48" s="149"/>
      <c r="K48" s="149"/>
      <c r="L48" s="151"/>
      <c r="M48" s="149"/>
      <c r="N48" s="150"/>
      <c r="O48" s="149"/>
      <c r="P48" s="149"/>
    </row>
    <row r="49" spans="1:16" ht="15.75" x14ac:dyDescent="0.25">
      <c r="A49" s="153" t="s">
        <v>183</v>
      </c>
      <c r="B49" s="147">
        <f>E23</f>
        <v>16</v>
      </c>
      <c r="C49" s="152">
        <f>B21</f>
        <v>0.20814814814809779</v>
      </c>
      <c r="D49" s="156">
        <f>B24</f>
        <v>1.3009259259256112E-2</v>
      </c>
      <c r="E49" s="155"/>
      <c r="F49" s="154"/>
      <c r="I49" s="149"/>
      <c r="J49" s="149"/>
      <c r="K49" s="149"/>
      <c r="L49" s="151"/>
      <c r="M49" s="149"/>
      <c r="N49" s="150"/>
      <c r="O49" s="149"/>
      <c r="P49" s="149"/>
    </row>
    <row r="50" spans="1:16" ht="15.75" x14ac:dyDescent="0.25">
      <c r="A50" s="153" t="s">
        <v>41</v>
      </c>
      <c r="B50" s="147">
        <f>SUM(B44+B45+B49)</f>
        <v>26</v>
      </c>
      <c r="C50" s="152">
        <f>B18</f>
        <v>0.32074074074080272</v>
      </c>
      <c r="D50" s="147">
        <f>C50/B50</f>
        <v>1.233618233618472E-2</v>
      </c>
      <c r="E50" s="149"/>
      <c r="F50" s="149"/>
      <c r="I50" s="149"/>
      <c r="J50" s="149"/>
      <c r="K50" s="149"/>
      <c r="L50" s="151"/>
      <c r="M50" s="149"/>
      <c r="N50" s="150"/>
      <c r="O50" s="149"/>
      <c r="P50" s="149"/>
    </row>
    <row r="51" spans="1:16" ht="15.75" x14ac:dyDescent="0.25">
      <c r="L51" s="151"/>
      <c r="M51" s="149"/>
      <c r="N51" s="150"/>
      <c r="O51" s="149"/>
      <c r="P51" s="149"/>
    </row>
    <row r="55" spans="1:16" x14ac:dyDescent="0.25">
      <c r="L55" s="229" t="s">
        <v>182</v>
      </c>
      <c r="M55" s="229"/>
      <c r="N55" s="149"/>
      <c r="O55" s="149"/>
    </row>
    <row r="56" spans="1:16" x14ac:dyDescent="0.25">
      <c r="L56" s="148" t="s">
        <v>76</v>
      </c>
      <c r="M56" s="148" t="s">
        <v>77</v>
      </c>
      <c r="N56" s="148" t="s">
        <v>181</v>
      </c>
      <c r="O56" s="149"/>
    </row>
    <row r="57" spans="1:16" x14ac:dyDescent="0.25">
      <c r="L57" s="147">
        <f>B24/J4</f>
        <v>1.4454732510284568E-3</v>
      </c>
      <c r="M57" s="147">
        <v>3.65</v>
      </c>
      <c r="N57" s="147">
        <f>L57*M57</f>
        <v>5.2759773662538669E-3</v>
      </c>
      <c r="O57" s="149"/>
    </row>
    <row r="58" spans="1:16" x14ac:dyDescent="0.25">
      <c r="L58" s="147"/>
      <c r="M58" s="147"/>
      <c r="N58" s="147"/>
      <c r="O58" s="149"/>
    </row>
    <row r="59" spans="1:16" x14ac:dyDescent="0.25">
      <c r="L59" s="148" t="s">
        <v>29</v>
      </c>
      <c r="M59" s="148" t="s">
        <v>7</v>
      </c>
      <c r="N59" s="148" t="s">
        <v>66</v>
      </c>
      <c r="O59" s="149"/>
      <c r="P59" s="149"/>
    </row>
    <row r="60" spans="1:16" x14ac:dyDescent="0.25">
      <c r="L60" s="147" t="s">
        <v>136</v>
      </c>
      <c r="M60" s="147">
        <f>F30</f>
        <v>12.866666666666665</v>
      </c>
      <c r="N60" s="147" t="s">
        <v>2</v>
      </c>
      <c r="O60" s="149">
        <f>M60+N57</f>
        <v>12.87194264403292</v>
      </c>
    </row>
    <row r="61" spans="1:16" x14ac:dyDescent="0.25">
      <c r="L61" s="147" t="s">
        <v>137</v>
      </c>
      <c r="M61" s="147">
        <f>F31</f>
        <v>12.933333333333332</v>
      </c>
      <c r="N61" s="147" t="s">
        <v>80</v>
      </c>
      <c r="O61" s="149">
        <f>M61+N57</f>
        <v>12.938609310699587</v>
      </c>
    </row>
    <row r="62" spans="1:16" x14ac:dyDescent="0.25">
      <c r="L62" s="158" t="s">
        <v>138</v>
      </c>
      <c r="M62" s="158">
        <f>F32</f>
        <v>12.733333333333334</v>
      </c>
      <c r="N62" s="158" t="s">
        <v>1</v>
      </c>
      <c r="O62" s="149">
        <f>M62+N57</f>
        <v>12.738609310699589</v>
      </c>
    </row>
    <row r="63" spans="1:16" x14ac:dyDescent="0.25">
      <c r="L63" s="148" t="s">
        <v>300</v>
      </c>
      <c r="M63" s="148"/>
      <c r="N63" s="213">
        <f>N57</f>
        <v>5.2759773662538669E-3</v>
      </c>
      <c r="O63" s="149"/>
      <c r="P63" s="149"/>
    </row>
    <row r="64" spans="1:16" x14ac:dyDescent="0.25">
      <c r="L64" s="202" t="s">
        <v>141</v>
      </c>
      <c r="M64" s="203">
        <f>B34</f>
        <v>12.833333333333334</v>
      </c>
      <c r="N64" s="202" t="s">
        <v>184</v>
      </c>
    </row>
    <row r="65" spans="12:14" x14ac:dyDescent="0.25">
      <c r="L65" s="202" t="s">
        <v>140</v>
      </c>
      <c r="M65" s="11">
        <f>C34</f>
        <v>12.699999999999998</v>
      </c>
      <c r="N65" s="202" t="s">
        <v>184</v>
      </c>
    </row>
    <row r="66" spans="12:14" x14ac:dyDescent="0.25">
      <c r="L66" s="202" t="s">
        <v>139</v>
      </c>
      <c r="M66" s="11">
        <f>D34</f>
        <v>13</v>
      </c>
      <c r="N66" s="202" t="s">
        <v>184</v>
      </c>
    </row>
    <row r="67" spans="12:14" x14ac:dyDescent="0.25">
      <c r="L67" s="148" t="s">
        <v>300</v>
      </c>
      <c r="M67" s="148"/>
      <c r="N67" s="148" t="str">
        <f>N61</f>
        <v>c</v>
      </c>
    </row>
    <row r="70" spans="12:14" x14ac:dyDescent="0.25">
      <c r="L70" s="147"/>
      <c r="M70" s="147"/>
      <c r="N70" s="147"/>
    </row>
    <row r="71" spans="12:14" x14ac:dyDescent="0.25">
      <c r="L71" s="147"/>
      <c r="M71" s="147"/>
      <c r="N71" s="147"/>
    </row>
    <row r="72" spans="12:14" x14ac:dyDescent="0.25">
      <c r="L72" s="147"/>
      <c r="M72" s="147"/>
      <c r="N72" s="147"/>
    </row>
    <row r="73" spans="12:14" x14ac:dyDescent="0.25">
      <c r="L73" s="148"/>
      <c r="M73" s="148"/>
      <c r="N73" s="148"/>
    </row>
    <row r="74" spans="12:14" x14ac:dyDescent="0.25">
      <c r="L74" s="147"/>
      <c r="M74" s="11"/>
      <c r="N74" s="147"/>
    </row>
    <row r="75" spans="12:14" x14ac:dyDescent="0.25">
      <c r="L75" s="147"/>
      <c r="M75" s="11"/>
      <c r="N75" s="147"/>
    </row>
    <row r="76" spans="12:14" x14ac:dyDescent="0.25">
      <c r="L76" s="147"/>
      <c r="M76" s="11"/>
      <c r="N76" s="147"/>
    </row>
  </sheetData>
  <mergeCells count="32">
    <mergeCell ref="O42:P42"/>
    <mergeCell ref="O46:P46"/>
    <mergeCell ref="W46:Y46"/>
    <mergeCell ref="T1:T2"/>
    <mergeCell ref="P1:P2"/>
    <mergeCell ref="Q1:Q2"/>
    <mergeCell ref="F26:G26"/>
    <mergeCell ref="G2:G3"/>
    <mergeCell ref="A1:H1"/>
    <mergeCell ref="H2:H3"/>
    <mergeCell ref="I8:K8"/>
    <mergeCell ref="A14:B14"/>
    <mergeCell ref="A2:A3"/>
    <mergeCell ref="B2:B3"/>
    <mergeCell ref="C2:E2"/>
    <mergeCell ref="S1:S2"/>
    <mergeCell ref="L55:M55"/>
    <mergeCell ref="R1:R2"/>
    <mergeCell ref="A28:A29"/>
    <mergeCell ref="B28:D28"/>
    <mergeCell ref="E28:E29"/>
    <mergeCell ref="F28:F29"/>
    <mergeCell ref="A42:A43"/>
    <mergeCell ref="B42:B43"/>
    <mergeCell ref="C42:C43"/>
    <mergeCell ref="D42:D43"/>
    <mergeCell ref="F2:F3"/>
    <mergeCell ref="A13:B13"/>
    <mergeCell ref="E42:E43"/>
    <mergeCell ref="G42:G43"/>
    <mergeCell ref="A27:B27"/>
    <mergeCell ref="O36:P36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118B0-149A-449B-BA83-8C132CA99260}">
  <dimension ref="A1:AC45"/>
  <sheetViews>
    <sheetView topLeftCell="G4" zoomScale="60" zoomScaleNormal="100" workbookViewId="0">
      <selection activeCell="AA28" sqref="AA28:AB28"/>
    </sheetView>
  </sheetViews>
  <sheetFormatPr defaultRowHeight="15" x14ac:dyDescent="0.25"/>
  <cols>
    <col min="1" max="1" width="18.42578125" bestFit="1" customWidth="1"/>
    <col min="2" max="2" width="25.42578125" bestFit="1" customWidth="1"/>
    <col min="3" max="3" width="27.85546875" bestFit="1" customWidth="1"/>
    <col min="4" max="4" width="8.85546875" bestFit="1" customWidth="1"/>
    <col min="5" max="5" width="19.42578125" customWidth="1"/>
    <col min="6" max="6" width="26.42578125" customWidth="1"/>
    <col min="7" max="7" width="10.28515625" customWidth="1"/>
    <col min="10" max="10" width="13.5703125" customWidth="1"/>
    <col min="11" max="11" width="12.140625" customWidth="1"/>
    <col min="12" max="12" width="10.5703125" customWidth="1"/>
    <col min="13" max="13" width="11.5703125" customWidth="1"/>
    <col min="14" max="14" width="11" bestFit="1" customWidth="1"/>
    <col min="15" max="15" width="8.85546875" customWidth="1"/>
    <col min="17" max="17" width="10.42578125" customWidth="1"/>
    <col min="18" max="18" width="12.7109375" bestFit="1" customWidth="1"/>
    <col min="21" max="21" width="10.5703125" bestFit="1" customWidth="1"/>
    <col min="22" max="22" width="12.42578125" customWidth="1"/>
    <col min="25" max="25" width="9.42578125" customWidth="1"/>
    <col min="26" max="26" width="16.28515625" bestFit="1" customWidth="1"/>
    <col min="27" max="27" width="17.42578125" customWidth="1"/>
    <col min="28" max="28" width="13.28515625" customWidth="1"/>
    <col min="29" max="29" width="13.42578125" customWidth="1"/>
  </cols>
  <sheetData>
    <row r="1" spans="1:29" ht="18.75" x14ac:dyDescent="0.3">
      <c r="D1" s="199" t="s">
        <v>297</v>
      </c>
    </row>
    <row r="3" spans="1:29" ht="18" x14ac:dyDescent="0.25">
      <c r="A3" s="146" t="s">
        <v>296</v>
      </c>
      <c r="B3" s="146" t="s">
        <v>295</v>
      </c>
      <c r="C3" s="198" t="s">
        <v>294</v>
      </c>
      <c r="D3" s="198">
        <v>0.88</v>
      </c>
      <c r="E3" s="198" t="s">
        <v>293</v>
      </c>
      <c r="F3" s="198" t="s">
        <v>292</v>
      </c>
      <c r="J3" s="34" t="s">
        <v>29</v>
      </c>
      <c r="K3" s="34" t="s">
        <v>4</v>
      </c>
      <c r="L3" s="34" t="s">
        <v>5</v>
      </c>
      <c r="M3" s="34" t="s">
        <v>8</v>
      </c>
      <c r="N3" s="34" t="s">
        <v>291</v>
      </c>
      <c r="O3" s="34" t="s">
        <v>31</v>
      </c>
      <c r="AA3" s="32" t="s">
        <v>135</v>
      </c>
    </row>
    <row r="4" spans="1:29" ht="20.25" x14ac:dyDescent="0.3">
      <c r="A4" s="136" t="s">
        <v>93</v>
      </c>
      <c r="B4" s="1">
        <v>1000.7</v>
      </c>
      <c r="C4" s="1">
        <v>10</v>
      </c>
      <c r="D4" s="11">
        <v>0.88</v>
      </c>
      <c r="E4" s="1">
        <v>1.5</v>
      </c>
      <c r="F4" s="11">
        <f t="shared" ref="F4:F30" si="0">(E4*D4*C4*100)/B4</f>
        <v>1.3190766463475567</v>
      </c>
      <c r="J4" s="196" t="s">
        <v>84</v>
      </c>
      <c r="K4" s="191">
        <f>F4</f>
        <v>1.3190766463475567</v>
      </c>
      <c r="L4" s="195">
        <f>F5</f>
        <v>0.96770968709387195</v>
      </c>
      <c r="M4" s="195">
        <f>F6</f>
        <v>1.0557888422315536</v>
      </c>
      <c r="N4" s="23">
        <f t="shared" ref="N4:N13" si="1">SUM(K4:M4)</f>
        <v>3.342575175672982</v>
      </c>
      <c r="O4" s="12">
        <f t="shared" ref="O4:O12" si="2">AVERAGE(K4:M4)</f>
        <v>1.1141917252243274</v>
      </c>
      <c r="T4" s="34" t="s">
        <v>68</v>
      </c>
      <c r="U4" s="12">
        <f>(N13^2)/(S9*S10)</f>
        <v>34.219749885118596</v>
      </c>
      <c r="V4" s="5"/>
      <c r="AA4" s="12">
        <f t="shared" ref="AA4:AA12" si="3">_xlfn.STDEV.S(K4:M4)</f>
        <v>0.18281919365918956</v>
      </c>
    </row>
    <row r="5" spans="1:29" ht="20.25" x14ac:dyDescent="0.3">
      <c r="A5" s="136" t="s">
        <v>94</v>
      </c>
      <c r="B5" s="2">
        <v>1000.3</v>
      </c>
      <c r="C5" s="1">
        <v>10</v>
      </c>
      <c r="D5" s="11">
        <v>0.88</v>
      </c>
      <c r="E5" s="2">
        <v>1.1000000000000001</v>
      </c>
      <c r="F5" s="11">
        <f t="shared" si="0"/>
        <v>0.96770968709387195</v>
      </c>
      <c r="J5" s="196" t="s">
        <v>85</v>
      </c>
      <c r="K5" s="191">
        <f>F7</f>
        <v>0.96635719277228715</v>
      </c>
      <c r="L5" s="195">
        <f>F8</f>
        <v>1.0464770587652363</v>
      </c>
      <c r="M5" s="195">
        <f>F9</f>
        <v>1.0542078466606768</v>
      </c>
      <c r="N5" s="23">
        <f t="shared" si="1"/>
        <v>3.0670420981982005</v>
      </c>
      <c r="O5" s="12">
        <f t="shared" si="2"/>
        <v>1.0223473660660669</v>
      </c>
      <c r="T5" s="34" t="s">
        <v>69</v>
      </c>
      <c r="U5" s="12">
        <f>SUMSQ(K4:M12)-U4</f>
        <v>0.4349201524360069</v>
      </c>
      <c r="V5" s="5"/>
      <c r="X5" s="34" t="s">
        <v>170</v>
      </c>
      <c r="Y5" s="34" t="s">
        <v>169</v>
      </c>
      <c r="Z5" s="129"/>
      <c r="AA5" s="12">
        <f t="shared" si="3"/>
        <v>4.8642737376423169E-2</v>
      </c>
    </row>
    <row r="6" spans="1:29" ht="20.25" x14ac:dyDescent="0.3">
      <c r="A6" s="136" t="s">
        <v>95</v>
      </c>
      <c r="B6" s="2">
        <v>1000.2</v>
      </c>
      <c r="C6" s="1">
        <v>10</v>
      </c>
      <c r="D6" s="11">
        <v>0.88</v>
      </c>
      <c r="E6" s="2">
        <v>1.2</v>
      </c>
      <c r="F6" s="11">
        <f t="shared" si="0"/>
        <v>1.0557888422315536</v>
      </c>
      <c r="J6" s="196" t="s">
        <v>86</v>
      </c>
      <c r="K6" s="191">
        <f>F10</f>
        <v>1.0461660392312264</v>
      </c>
      <c r="L6" s="195">
        <f>F11</f>
        <v>1.2208899018927757</v>
      </c>
      <c r="M6" s="195">
        <f>F12</f>
        <v>1.3080963234565455</v>
      </c>
      <c r="N6" s="23">
        <f t="shared" si="1"/>
        <v>3.5751522645805474</v>
      </c>
      <c r="O6" s="12">
        <f t="shared" si="2"/>
        <v>1.1917174215268491</v>
      </c>
      <c r="T6" s="34" t="s">
        <v>67</v>
      </c>
      <c r="U6" s="197">
        <f>(SUMSQ(K13:M13)/9)-U4</f>
        <v>5.1299286371225605E-2</v>
      </c>
      <c r="V6" s="5"/>
      <c r="X6" s="11">
        <f>STDEV(K18:M18)</f>
        <v>0.25435753060359012</v>
      </c>
      <c r="Y6" s="11">
        <f>STDEV(K18:K20)</f>
        <v>0.26957120087154801</v>
      </c>
      <c r="Z6" s="129"/>
      <c r="AA6" s="12">
        <f t="shared" si="3"/>
        <v>0.13337969731789909</v>
      </c>
    </row>
    <row r="7" spans="1:29" ht="20.25" x14ac:dyDescent="0.3">
      <c r="A7" s="136" t="s">
        <v>96</v>
      </c>
      <c r="B7" s="1">
        <v>1001.7</v>
      </c>
      <c r="C7" s="1">
        <v>10</v>
      </c>
      <c r="D7" s="11">
        <v>0.88</v>
      </c>
      <c r="E7" s="1">
        <v>1.1000000000000001</v>
      </c>
      <c r="F7" s="11">
        <f t="shared" si="0"/>
        <v>0.96635719277228715</v>
      </c>
      <c r="J7" s="196" t="s">
        <v>87</v>
      </c>
      <c r="K7" s="191">
        <f>F13</f>
        <v>0.95860566448801754</v>
      </c>
      <c r="L7" s="195">
        <f>F14</f>
        <v>1.0526315789473684</v>
      </c>
      <c r="M7" s="195">
        <f>F15</f>
        <v>0.96626073068476759</v>
      </c>
      <c r="N7" s="23">
        <f t="shared" si="1"/>
        <v>2.9774979741201535</v>
      </c>
      <c r="O7" s="12">
        <f t="shared" si="2"/>
        <v>0.99249932470671787</v>
      </c>
      <c r="T7" s="34" t="s">
        <v>70</v>
      </c>
      <c r="U7" s="12">
        <f>(SUMSQ(N4:N12)/S10)-U4</f>
        <v>0.2015781710340292</v>
      </c>
      <c r="V7" s="5"/>
      <c r="X7" s="11">
        <f>STDEV(K19:M19)</f>
        <v>0.27112081399660448</v>
      </c>
      <c r="Y7" s="11">
        <f>STDEV(L18:L20)</f>
        <v>0.17294395129480303</v>
      </c>
      <c r="AA7" s="12">
        <f t="shared" si="3"/>
        <v>5.2216530042370993E-2</v>
      </c>
    </row>
    <row r="8" spans="1:29" ht="20.25" x14ac:dyDescent="0.3">
      <c r="A8" s="136" t="s">
        <v>97</v>
      </c>
      <c r="B8" s="187">
        <v>1009.1</v>
      </c>
      <c r="C8" s="1">
        <v>10</v>
      </c>
      <c r="D8" s="11">
        <v>0.88</v>
      </c>
      <c r="E8" s="2">
        <v>1.2</v>
      </c>
      <c r="F8" s="11">
        <f t="shared" si="0"/>
        <v>1.0464770587652363</v>
      </c>
      <c r="J8" s="196" t="s">
        <v>88</v>
      </c>
      <c r="K8" s="191">
        <f>F16</f>
        <v>1.0534716679968077</v>
      </c>
      <c r="L8" s="195">
        <f>F17</f>
        <v>1.0544183724413381</v>
      </c>
      <c r="M8" s="195">
        <f>F18</f>
        <v>1.0543130990415335</v>
      </c>
      <c r="N8" s="23">
        <f t="shared" si="1"/>
        <v>3.1622031394796792</v>
      </c>
      <c r="O8" s="12">
        <f t="shared" si="2"/>
        <v>1.054067713159893</v>
      </c>
      <c r="T8" s="34" t="s">
        <v>71</v>
      </c>
      <c r="U8" s="12">
        <f>U5-U6-U7</f>
        <v>0.1820426950307521</v>
      </c>
      <c r="V8" s="5"/>
      <c r="X8" s="11">
        <f>STDEV(K20:M20)</f>
        <v>0.23701879572514634</v>
      </c>
      <c r="Y8" s="11">
        <f>STDEV(M18:M20)</f>
        <v>0.18234197729563204</v>
      </c>
      <c r="AA8" s="12">
        <f t="shared" si="3"/>
        <v>5.188670345133889E-4</v>
      </c>
    </row>
    <row r="9" spans="1:29" ht="20.25" x14ac:dyDescent="0.3">
      <c r="A9" s="136" t="s">
        <v>98</v>
      </c>
      <c r="B9" s="2">
        <v>1001.7</v>
      </c>
      <c r="C9" s="1">
        <v>10</v>
      </c>
      <c r="D9" s="11">
        <v>0.88</v>
      </c>
      <c r="E9" s="2">
        <v>1.2</v>
      </c>
      <c r="F9" s="11">
        <f t="shared" si="0"/>
        <v>1.0542078466606768</v>
      </c>
      <c r="J9" s="196" t="s">
        <v>89</v>
      </c>
      <c r="K9" s="191">
        <f>F19</f>
        <v>1.0534716679968077</v>
      </c>
      <c r="L9" s="195">
        <f>F20</f>
        <v>1.1409195173032813</v>
      </c>
      <c r="M9" s="195">
        <f>F21</f>
        <v>1.3169709667764142</v>
      </c>
      <c r="N9" s="23">
        <f t="shared" si="1"/>
        <v>3.5113621520765035</v>
      </c>
      <c r="O9" s="12">
        <f t="shared" si="2"/>
        <v>1.1704540506921679</v>
      </c>
      <c r="R9" s="34" t="s">
        <v>72</v>
      </c>
      <c r="S9" s="11">
        <v>9</v>
      </c>
      <c r="T9" s="34" t="s">
        <v>165</v>
      </c>
      <c r="U9" s="252">
        <f>(SUMSQ(N18:N20)/S9)-U4</f>
        <v>7.199006524474072E-2</v>
      </c>
      <c r="V9" s="253"/>
      <c r="AA9" s="12">
        <f t="shared" si="3"/>
        <v>0.13420948778387659</v>
      </c>
    </row>
    <row r="10" spans="1:29" ht="20.25" x14ac:dyDescent="0.3">
      <c r="A10" s="136" t="s">
        <v>99</v>
      </c>
      <c r="B10" s="1">
        <v>1009.4</v>
      </c>
      <c r="C10" s="1">
        <v>10</v>
      </c>
      <c r="D10" s="11">
        <v>0.88</v>
      </c>
      <c r="E10" s="1">
        <v>1.2</v>
      </c>
      <c r="F10" s="11">
        <f t="shared" si="0"/>
        <v>1.0461660392312264</v>
      </c>
      <c r="J10" s="196" t="s">
        <v>90</v>
      </c>
      <c r="K10" s="191">
        <f>F22</f>
        <v>1.0536818998203952</v>
      </c>
      <c r="L10" s="195">
        <f>F23</f>
        <v>1.1381952044572681</v>
      </c>
      <c r="M10" s="195">
        <f>F24</f>
        <v>1.3117360628043329</v>
      </c>
      <c r="N10" s="23">
        <f t="shared" si="1"/>
        <v>3.5036131670819959</v>
      </c>
      <c r="O10" s="12">
        <f t="shared" si="2"/>
        <v>1.1678710556939986</v>
      </c>
      <c r="R10" s="34" t="s">
        <v>73</v>
      </c>
      <c r="S10" s="11">
        <v>3</v>
      </c>
      <c r="T10" s="34" t="s">
        <v>164</v>
      </c>
      <c r="U10" s="252">
        <f>(SUMSQ(K21:M21)/9)-U4</f>
        <v>0.11102694482545417</v>
      </c>
      <c r="V10" s="253"/>
      <c r="AA10" s="12">
        <f t="shared" si="3"/>
        <v>0.1315616960528542</v>
      </c>
    </row>
    <row r="11" spans="1:29" ht="20.25" x14ac:dyDescent="0.3">
      <c r="A11" s="136" t="s">
        <v>100</v>
      </c>
      <c r="B11" s="2">
        <v>1009.1</v>
      </c>
      <c r="C11" s="1">
        <v>10</v>
      </c>
      <c r="D11" s="11">
        <v>0.88</v>
      </c>
      <c r="E11" s="2">
        <v>1.4</v>
      </c>
      <c r="F11" s="11">
        <f t="shared" si="0"/>
        <v>1.2208899018927757</v>
      </c>
      <c r="J11" s="196" t="s">
        <v>91</v>
      </c>
      <c r="K11" s="191">
        <f>F25</f>
        <v>1.0472034906783023</v>
      </c>
      <c r="L11" s="195">
        <f>F26</f>
        <v>1.0483470664151693</v>
      </c>
      <c r="M11" s="195">
        <f>F27</f>
        <v>1.3070601049608872</v>
      </c>
      <c r="N11" s="23">
        <f t="shared" si="1"/>
        <v>3.402610662054359</v>
      </c>
      <c r="O11" s="12">
        <f t="shared" si="2"/>
        <v>1.1342035540181197</v>
      </c>
      <c r="T11" s="34" t="s">
        <v>163</v>
      </c>
      <c r="U11" s="34"/>
      <c r="V11" s="30">
        <f>U7-U9-U10</f>
        <v>1.8561160963834311E-2</v>
      </c>
      <c r="AA11" s="12">
        <f t="shared" si="3"/>
        <v>0.14969925632493414</v>
      </c>
    </row>
    <row r="12" spans="1:29" ht="20.25" x14ac:dyDescent="0.3">
      <c r="A12" s="136" t="s">
        <v>101</v>
      </c>
      <c r="B12" s="2">
        <v>1009.1</v>
      </c>
      <c r="C12" s="1">
        <v>10</v>
      </c>
      <c r="D12" s="11">
        <v>0.88</v>
      </c>
      <c r="E12" s="2">
        <v>1.5</v>
      </c>
      <c r="F12" s="11">
        <f t="shared" si="0"/>
        <v>1.3080963234565455</v>
      </c>
      <c r="J12" s="196" t="s">
        <v>92</v>
      </c>
      <c r="K12" s="191">
        <f>F28</f>
        <v>1.3180229655516724</v>
      </c>
      <c r="L12" s="195">
        <f>F29</f>
        <v>1.2256267409470751</v>
      </c>
      <c r="M12" s="195">
        <f>F30</f>
        <v>1.3105639396346307</v>
      </c>
      <c r="N12" s="23">
        <f t="shared" si="1"/>
        <v>3.8542136461333785</v>
      </c>
      <c r="O12" s="12">
        <f t="shared" si="2"/>
        <v>1.2847378820444595</v>
      </c>
      <c r="AA12" s="12">
        <f t="shared" si="3"/>
        <v>5.1327424621579541E-2</v>
      </c>
    </row>
    <row r="13" spans="1:29" ht="18" x14ac:dyDescent="0.25">
      <c r="A13" s="136" t="s">
        <v>102</v>
      </c>
      <c r="B13" s="1">
        <v>1009.8</v>
      </c>
      <c r="C13" s="1">
        <v>10</v>
      </c>
      <c r="D13" s="11">
        <v>0.88</v>
      </c>
      <c r="E13" s="1">
        <v>1.1000000000000001</v>
      </c>
      <c r="F13" s="11">
        <f t="shared" si="0"/>
        <v>0.95860566448801754</v>
      </c>
      <c r="J13" s="194" t="s">
        <v>6</v>
      </c>
      <c r="K13" s="23">
        <f>SUM(K4:K12)</f>
        <v>9.8160572348830755</v>
      </c>
      <c r="L13" s="23">
        <f>SUM(L4:L12)</f>
        <v>9.8952151282633842</v>
      </c>
      <c r="M13" s="23">
        <f>SUM(M4:M12)</f>
        <v>10.684997916251341</v>
      </c>
      <c r="N13" s="23">
        <f t="shared" si="1"/>
        <v>30.3962702793978</v>
      </c>
      <c r="O13" s="23">
        <f>SUM(O4:O12)</f>
        <v>10.1320900931326</v>
      </c>
    </row>
    <row r="14" spans="1:29" ht="18" x14ac:dyDescent="0.25">
      <c r="A14" s="136" t="s">
        <v>103</v>
      </c>
      <c r="B14" s="2">
        <v>1003.2</v>
      </c>
      <c r="C14" s="1">
        <v>10</v>
      </c>
      <c r="D14" s="11">
        <v>0.88</v>
      </c>
      <c r="E14" s="2">
        <v>1.2</v>
      </c>
      <c r="F14" s="11">
        <f t="shared" si="0"/>
        <v>1.0526315789473684</v>
      </c>
    </row>
    <row r="15" spans="1:29" ht="18" x14ac:dyDescent="0.25">
      <c r="A15" s="136" t="s">
        <v>104</v>
      </c>
      <c r="B15" s="2">
        <v>1001.8</v>
      </c>
      <c r="C15" s="1">
        <v>10</v>
      </c>
      <c r="D15" s="11">
        <v>0.88</v>
      </c>
      <c r="E15" s="2">
        <v>1.1000000000000001</v>
      </c>
      <c r="F15" s="11">
        <f t="shared" si="0"/>
        <v>0.96626073068476759</v>
      </c>
      <c r="J15" s="3" t="s">
        <v>18</v>
      </c>
      <c r="K15" s="3"/>
      <c r="Q15" s="6" t="s">
        <v>20</v>
      </c>
      <c r="R15" s="6"/>
      <c r="S15" s="6"/>
      <c r="T15" s="6"/>
      <c r="U15" s="6"/>
      <c r="V15" s="6"/>
      <c r="W15" s="6"/>
      <c r="X15" s="6"/>
    </row>
    <row r="16" spans="1:29" ht="18" x14ac:dyDescent="0.25">
      <c r="A16" s="136" t="s">
        <v>105</v>
      </c>
      <c r="B16" s="1">
        <v>1002.4</v>
      </c>
      <c r="C16" s="1">
        <v>10</v>
      </c>
      <c r="D16" s="11">
        <v>0.88</v>
      </c>
      <c r="E16" s="1">
        <v>1.2</v>
      </c>
      <c r="F16" s="11">
        <f t="shared" si="0"/>
        <v>1.0534716679968077</v>
      </c>
      <c r="J16" s="246" t="s">
        <v>117</v>
      </c>
      <c r="K16" s="247" t="s">
        <v>118</v>
      </c>
      <c r="L16" s="248"/>
      <c r="M16" s="249"/>
      <c r="N16" s="250" t="s">
        <v>6</v>
      </c>
      <c r="Q16" s="31" t="s">
        <v>21</v>
      </c>
      <c r="R16" s="31" t="s">
        <v>22</v>
      </c>
      <c r="S16" s="31" t="s">
        <v>23</v>
      </c>
      <c r="T16" s="31" t="s">
        <v>24</v>
      </c>
      <c r="U16" s="31" t="s">
        <v>25</v>
      </c>
      <c r="V16" s="35" t="s">
        <v>166</v>
      </c>
      <c r="W16" s="31" t="s">
        <v>26</v>
      </c>
      <c r="X16" s="31" t="s">
        <v>27</v>
      </c>
      <c r="Z16" s="44" t="s">
        <v>76</v>
      </c>
      <c r="AA16" s="44" t="s">
        <v>77</v>
      </c>
      <c r="AB16" s="44" t="s">
        <v>78</v>
      </c>
      <c r="AC16" s="45"/>
    </row>
    <row r="17" spans="1:29" ht="18" x14ac:dyDescent="0.25">
      <c r="A17" s="136" t="s">
        <v>106</v>
      </c>
      <c r="B17" s="2">
        <v>1001.5</v>
      </c>
      <c r="C17" s="1">
        <v>10</v>
      </c>
      <c r="D17" s="11">
        <v>0.88</v>
      </c>
      <c r="E17" s="2">
        <v>1.2</v>
      </c>
      <c r="F17" s="11">
        <f t="shared" si="0"/>
        <v>1.0544183724413381</v>
      </c>
      <c r="J17" s="246"/>
      <c r="K17" s="132" t="s">
        <v>141</v>
      </c>
      <c r="L17" s="132" t="s">
        <v>140</v>
      </c>
      <c r="M17" s="132" t="s">
        <v>139</v>
      </c>
      <c r="N17" s="251"/>
      <c r="Q17" s="35" t="s">
        <v>28</v>
      </c>
      <c r="R17" s="7">
        <f>3-1</f>
        <v>2</v>
      </c>
      <c r="S17" s="8">
        <f>U6</f>
        <v>5.1299286371225605E-2</v>
      </c>
      <c r="T17" s="8">
        <f t="shared" ref="T17:T22" si="4">S17/R17</f>
        <v>2.5649643185612803E-2</v>
      </c>
      <c r="U17" s="8">
        <f>T17/T22</f>
        <v>2.2543848348349149</v>
      </c>
      <c r="V17" s="36" t="str">
        <f>IF(U17&lt;W17,"tn",IF(U17&lt;X17,"*","**"))</f>
        <v>tn</v>
      </c>
      <c r="W17" s="8">
        <f>FINV(0.05,R17,R22)</f>
        <v>3.6337234675916301</v>
      </c>
      <c r="X17" s="8">
        <f>FINV(0.01,R17,R22)</f>
        <v>6.2262352803113821</v>
      </c>
      <c r="Z17" s="193">
        <f>(T22/S9)</f>
        <v>1.2641853821580007E-3</v>
      </c>
      <c r="AA17" s="46">
        <v>3.65</v>
      </c>
      <c r="AB17" s="193">
        <f>Z17*AA17</f>
        <v>4.614276644876702E-3</v>
      </c>
    </row>
    <row r="18" spans="1:29" ht="18" x14ac:dyDescent="0.25">
      <c r="A18" s="136" t="s">
        <v>107</v>
      </c>
      <c r="B18" s="187">
        <v>1001.6</v>
      </c>
      <c r="C18" s="1">
        <v>10</v>
      </c>
      <c r="D18" s="11">
        <v>0.88</v>
      </c>
      <c r="E18" s="2">
        <v>1.2</v>
      </c>
      <c r="F18" s="11">
        <f t="shared" si="0"/>
        <v>1.0543130990415335</v>
      </c>
      <c r="J18" s="186" t="s">
        <v>138</v>
      </c>
      <c r="K18" s="190">
        <f>SUM(K4:M4)</f>
        <v>3.342575175672982</v>
      </c>
      <c r="L18" s="190">
        <f>SUM(K5:M5)</f>
        <v>3.0670420981982005</v>
      </c>
      <c r="M18" s="190">
        <f>SUM(K6:M6)</f>
        <v>3.5751522645805474</v>
      </c>
      <c r="N18" s="190">
        <f>SUM(K18:M18)</f>
        <v>9.9847695384517294</v>
      </c>
      <c r="O18" s="4">
        <f>N18/9</f>
        <v>1.1094188376057477</v>
      </c>
      <c r="Q18" s="35" t="s">
        <v>29</v>
      </c>
      <c r="R18" s="7">
        <f>9-1</f>
        <v>8</v>
      </c>
      <c r="S18" s="8">
        <f>U7</f>
        <v>0.2015781710340292</v>
      </c>
      <c r="T18" s="8">
        <f t="shared" si="4"/>
        <v>2.519727137925365E-2</v>
      </c>
      <c r="U18" s="8">
        <f>T18/T22</f>
        <v>2.2146252119589529</v>
      </c>
      <c r="V18" s="36" t="str">
        <f>IF(U18&lt;W18,"tn",IF(U18&lt;X18,"*","**"))</f>
        <v>tn</v>
      </c>
      <c r="W18" s="8">
        <f>FINV(0.05,R18,R22)</f>
        <v>2.5910961798744014</v>
      </c>
      <c r="X18" s="8">
        <f>FINV(0.01,R18,R22)</f>
        <v>3.8895721399261927</v>
      </c>
      <c r="Z18" s="47" t="s">
        <v>79</v>
      </c>
      <c r="AA18" s="254">
        <f>AA17*Z17</f>
        <v>4.614276644876702E-3</v>
      </c>
      <c r="AB18" s="255"/>
      <c r="AC18" s="45"/>
    </row>
    <row r="19" spans="1:29" ht="18" x14ac:dyDescent="0.25">
      <c r="A19" s="136" t="s">
        <v>108</v>
      </c>
      <c r="B19" s="192">
        <v>1002.4</v>
      </c>
      <c r="C19" s="1">
        <v>10</v>
      </c>
      <c r="D19" s="11">
        <v>0.88</v>
      </c>
      <c r="E19" s="1">
        <v>1.2</v>
      </c>
      <c r="F19" s="11">
        <f t="shared" si="0"/>
        <v>1.0534716679968077</v>
      </c>
      <c r="J19" s="186" t="s">
        <v>137</v>
      </c>
      <c r="K19" s="189">
        <f>SUM(K7:M7)</f>
        <v>2.9774979741201535</v>
      </c>
      <c r="L19" s="190">
        <f>SUM(K8:M8)</f>
        <v>3.1622031394796792</v>
      </c>
      <c r="M19" s="190">
        <f>SUM(K9:M9)</f>
        <v>3.5113621520765035</v>
      </c>
      <c r="N19" s="190">
        <f>SUM(K19:M19)</f>
        <v>9.6510632656763349</v>
      </c>
      <c r="O19" s="4">
        <f>N19/9</f>
        <v>1.072340362852926</v>
      </c>
      <c r="Q19" s="35" t="s">
        <v>117</v>
      </c>
      <c r="R19" s="7">
        <v>2</v>
      </c>
      <c r="S19" s="8">
        <f>U9</f>
        <v>7.199006524474072E-2</v>
      </c>
      <c r="T19" s="8">
        <f t="shared" si="4"/>
        <v>3.599503262237036E-2</v>
      </c>
      <c r="U19" s="8">
        <f>T19/T22</f>
        <v>3.1636563162319513</v>
      </c>
      <c r="V19" s="36" t="str">
        <f>IF(U19&lt;W19,"tn",IF(U19&lt;X19,"*","**"))</f>
        <v>tn</v>
      </c>
      <c r="W19" s="8">
        <f>FINV(0.05,R19,R22)</f>
        <v>3.6337234675916301</v>
      </c>
      <c r="X19" s="8">
        <f>FINV(0.01,R19,R22)</f>
        <v>6.2262352803113821</v>
      </c>
      <c r="Z19" s="45"/>
      <c r="AA19" s="45"/>
      <c r="AB19" s="45"/>
      <c r="AC19" s="45"/>
    </row>
    <row r="20" spans="1:29" ht="18" x14ac:dyDescent="0.25">
      <c r="A20" s="136" t="s">
        <v>109</v>
      </c>
      <c r="B20" s="187">
        <v>1002.7</v>
      </c>
      <c r="C20" s="1">
        <v>10</v>
      </c>
      <c r="D20" s="11">
        <v>0.88</v>
      </c>
      <c r="E20" s="2">
        <v>1.3</v>
      </c>
      <c r="F20" s="11">
        <f t="shared" si="0"/>
        <v>1.1409195173032813</v>
      </c>
      <c r="J20" s="186" t="s">
        <v>136</v>
      </c>
      <c r="K20" s="189">
        <f>SUM(K10:M10)</f>
        <v>3.5036131670819959</v>
      </c>
      <c r="L20" s="190">
        <f>SUM(K11:M11)</f>
        <v>3.402610662054359</v>
      </c>
      <c r="M20" s="190">
        <f>SUM(K12:M12)</f>
        <v>3.8542136461333785</v>
      </c>
      <c r="N20" s="190">
        <f>SUM(K20:M20)</f>
        <v>10.760437475269732</v>
      </c>
      <c r="O20" s="4">
        <f>N20/9</f>
        <v>1.1956041639188593</v>
      </c>
      <c r="Q20" s="35" t="s">
        <v>118</v>
      </c>
      <c r="R20" s="7">
        <v>2</v>
      </c>
      <c r="S20" s="8">
        <f>U10</f>
        <v>0.11102694482545417</v>
      </c>
      <c r="T20" s="8">
        <f>S20/R20</f>
        <v>5.5513472412727083E-2</v>
      </c>
      <c r="U20" s="8">
        <f>T20/T22</f>
        <v>4.879160674113229</v>
      </c>
      <c r="V20" s="36" t="str">
        <f>IF(U20&lt;W20,"tn",IF(U20&lt;X20,"*","**"))</f>
        <v>*</v>
      </c>
      <c r="W20" s="8">
        <f>FINV(0.05,R20,R22)</f>
        <v>3.6337234675916301</v>
      </c>
      <c r="X20" s="8">
        <f>FINV(0.01,R20,R22)</f>
        <v>6.2262352803113821</v>
      </c>
      <c r="Z20" s="48" t="s">
        <v>29</v>
      </c>
      <c r="AA20" s="48" t="s">
        <v>7</v>
      </c>
      <c r="AB20" s="48" t="s">
        <v>66</v>
      </c>
      <c r="AC20" s="45"/>
    </row>
    <row r="21" spans="1:29" ht="18" x14ac:dyDescent="0.25">
      <c r="A21" s="136" t="s">
        <v>110</v>
      </c>
      <c r="B21" s="2">
        <v>1002.3</v>
      </c>
      <c r="C21" s="1">
        <v>10</v>
      </c>
      <c r="D21" s="11">
        <v>0.88</v>
      </c>
      <c r="E21" s="2">
        <v>1.5</v>
      </c>
      <c r="F21" s="11">
        <f t="shared" si="0"/>
        <v>1.3169709667764142</v>
      </c>
      <c r="J21" s="33" t="s">
        <v>6</v>
      </c>
      <c r="K21" s="191">
        <f>SUM(K18:K20)</f>
        <v>9.8236863168751309</v>
      </c>
      <c r="L21" s="191">
        <f>SUM(L18:L20)</f>
        <v>9.6318558997322388</v>
      </c>
      <c r="M21" s="191">
        <f>SUM(M18:M20)</f>
        <v>10.940728062790431</v>
      </c>
      <c r="N21" s="190">
        <f>SUM(K21:M21)</f>
        <v>30.3962702793978</v>
      </c>
      <c r="O21" s="129"/>
      <c r="Q21" s="35" t="s">
        <v>299</v>
      </c>
      <c r="R21" s="7">
        <f>R19*R20</f>
        <v>4</v>
      </c>
      <c r="S21" s="8">
        <f>V11</f>
        <v>1.8561160963834311E-2</v>
      </c>
      <c r="T21" s="8">
        <f t="shared" si="4"/>
        <v>4.6402902409585778E-3</v>
      </c>
      <c r="U21" s="8">
        <f>T21/T22</f>
        <v>0.40784192874531577</v>
      </c>
      <c r="V21" s="36" t="str">
        <f>IF(U21&lt;W21,"tn",IF(U21&lt;X21,"*","**"))</f>
        <v>tn</v>
      </c>
      <c r="W21" s="8">
        <f>FINV(0.05,R21,R22)</f>
        <v>3.0069172799243447</v>
      </c>
      <c r="X21" s="8">
        <f>FINV(0.01,R21,R22)</f>
        <v>4.772577999723211</v>
      </c>
      <c r="Z21" s="186" t="s">
        <v>138</v>
      </c>
      <c r="AA21" s="50">
        <f>O18</f>
        <v>1.1094188376057477</v>
      </c>
      <c r="AB21" s="46" t="s">
        <v>184</v>
      </c>
      <c r="AC21" s="185">
        <f>AA21+AA$24</f>
        <v>1.1140331142506243</v>
      </c>
    </row>
    <row r="22" spans="1:29" ht="18" x14ac:dyDescent="0.25">
      <c r="A22" s="136" t="s">
        <v>111</v>
      </c>
      <c r="B22" s="1">
        <v>1002.2</v>
      </c>
      <c r="C22" s="1">
        <v>10</v>
      </c>
      <c r="D22" s="11">
        <v>0.88</v>
      </c>
      <c r="E22" s="1">
        <v>1.2</v>
      </c>
      <c r="F22" s="11">
        <f t="shared" si="0"/>
        <v>1.0536818998203952</v>
      </c>
      <c r="K22" s="210">
        <f>K21/9</f>
        <v>1.0915207018750146</v>
      </c>
      <c r="L22" s="210">
        <f>L21/9</f>
        <v>1.0702062110813599</v>
      </c>
      <c r="M22" s="210">
        <f>M21/9</f>
        <v>1.2156364514211591</v>
      </c>
      <c r="N22" s="188">
        <f>SUM(N18:N20)</f>
        <v>30.396270279397797</v>
      </c>
      <c r="O22" s="129"/>
      <c r="Q22" s="35" t="s">
        <v>30</v>
      </c>
      <c r="R22" s="7">
        <f>R23-R18-R17</f>
        <v>16</v>
      </c>
      <c r="S22" s="4">
        <f>U8</f>
        <v>0.1820426950307521</v>
      </c>
      <c r="T22" s="8">
        <f t="shared" si="4"/>
        <v>1.1377668439422006E-2</v>
      </c>
      <c r="U22" s="9"/>
      <c r="V22" s="10"/>
      <c r="W22" s="10"/>
      <c r="X22" s="10"/>
      <c r="Z22" s="186" t="s">
        <v>137</v>
      </c>
      <c r="AA22" s="50">
        <f>O19</f>
        <v>1.072340362852926</v>
      </c>
      <c r="AB22" s="46" t="s">
        <v>184</v>
      </c>
      <c r="AC22" s="185">
        <f t="shared" ref="AC22:AC23" si="5">AA22+AA$24</f>
        <v>1.0769546394978027</v>
      </c>
    </row>
    <row r="23" spans="1:29" ht="18" x14ac:dyDescent="0.25">
      <c r="A23" s="136" t="s">
        <v>112</v>
      </c>
      <c r="B23" s="187">
        <v>1005.1</v>
      </c>
      <c r="C23" s="1">
        <v>10</v>
      </c>
      <c r="D23" s="11">
        <v>0.88</v>
      </c>
      <c r="E23" s="2">
        <v>1.3</v>
      </c>
      <c r="F23" s="11">
        <f t="shared" si="0"/>
        <v>1.1381952044572681</v>
      </c>
      <c r="Q23" s="35" t="s">
        <v>6</v>
      </c>
      <c r="R23" s="7">
        <f>(9*3)-1</f>
        <v>26</v>
      </c>
      <c r="S23" s="8">
        <f>U5</f>
        <v>0.4349201524360069</v>
      </c>
      <c r="T23" s="9"/>
      <c r="U23" s="9"/>
      <c r="V23" s="10"/>
      <c r="W23" s="10"/>
      <c r="X23" s="10"/>
      <c r="Z23" s="186" t="s">
        <v>136</v>
      </c>
      <c r="AA23" s="50">
        <f>O20</f>
        <v>1.1956041639188593</v>
      </c>
      <c r="AB23" s="46" t="s">
        <v>184</v>
      </c>
      <c r="AC23" s="185">
        <f t="shared" si="5"/>
        <v>1.2002184405637359</v>
      </c>
    </row>
    <row r="24" spans="1:29" ht="18" x14ac:dyDescent="0.25">
      <c r="A24" s="136" t="s">
        <v>113</v>
      </c>
      <c r="B24" s="2">
        <v>1006.3</v>
      </c>
      <c r="C24" s="1">
        <v>10</v>
      </c>
      <c r="D24" s="11">
        <v>0.88</v>
      </c>
      <c r="E24" s="2">
        <v>1.5</v>
      </c>
      <c r="F24" s="11">
        <f t="shared" si="0"/>
        <v>1.3117360628043329</v>
      </c>
      <c r="V24" s="37" t="s">
        <v>74</v>
      </c>
      <c r="W24" s="37"/>
      <c r="X24" s="37"/>
      <c r="Y24" s="37"/>
      <c r="Z24" s="51" t="s">
        <v>79</v>
      </c>
      <c r="AA24" s="256">
        <f>AA17*Z17</f>
        <v>4.614276644876702E-3</v>
      </c>
      <c r="AB24" s="257"/>
      <c r="AC24" s="45"/>
    </row>
    <row r="25" spans="1:29" ht="18" x14ac:dyDescent="0.25">
      <c r="A25" s="136" t="s">
        <v>114</v>
      </c>
      <c r="B25" s="1">
        <v>1008.4</v>
      </c>
      <c r="C25" s="1">
        <v>10</v>
      </c>
      <c r="D25" s="11">
        <v>0.88</v>
      </c>
      <c r="E25" s="1">
        <v>1.2</v>
      </c>
      <c r="F25" s="11">
        <f t="shared" si="0"/>
        <v>1.0472034906783023</v>
      </c>
      <c r="V25" s="37"/>
      <c r="W25" s="37" t="s">
        <v>75</v>
      </c>
      <c r="X25" s="37"/>
      <c r="Y25" s="37"/>
      <c r="Z25" s="49" t="str">
        <f>K17</f>
        <v>N1</v>
      </c>
      <c r="AA25" s="209">
        <f>K22</f>
        <v>1.0915207018750146</v>
      </c>
      <c r="AB25" s="46" t="s">
        <v>1</v>
      </c>
      <c r="AC25" s="185">
        <f>AA25+AA$28</f>
        <v>1.0961349785198913</v>
      </c>
    </row>
    <row r="26" spans="1:29" ht="18" x14ac:dyDescent="0.25">
      <c r="A26" s="136" t="s">
        <v>115</v>
      </c>
      <c r="B26" s="2">
        <v>1007.3</v>
      </c>
      <c r="C26" s="1">
        <v>10</v>
      </c>
      <c r="D26" s="11">
        <v>0.88</v>
      </c>
      <c r="E26" s="2">
        <v>1.2</v>
      </c>
      <c r="F26" s="11">
        <f t="shared" si="0"/>
        <v>1.0483470664151693</v>
      </c>
      <c r="Z26" s="49" t="str">
        <f>L17</f>
        <v>N2</v>
      </c>
      <c r="AA26" s="209">
        <f>L22</f>
        <v>1.0702062110813599</v>
      </c>
      <c r="AB26" s="46" t="s">
        <v>1</v>
      </c>
      <c r="AC26" s="185">
        <f>AA26+AA$28</f>
        <v>1.0748204877262366</v>
      </c>
    </row>
    <row r="27" spans="1:29" ht="18" x14ac:dyDescent="0.25">
      <c r="A27" s="136" t="s">
        <v>116</v>
      </c>
      <c r="B27" s="2">
        <v>1009.9</v>
      </c>
      <c r="C27" s="1">
        <v>10</v>
      </c>
      <c r="D27" s="11">
        <v>0.88</v>
      </c>
      <c r="E27" s="2">
        <v>1.5</v>
      </c>
      <c r="F27" s="11">
        <f t="shared" si="0"/>
        <v>1.3070601049608872</v>
      </c>
      <c r="Z27" s="49" t="str">
        <f>M17</f>
        <v>N3</v>
      </c>
      <c r="AA27" s="209">
        <f>M22</f>
        <v>1.2156364514211591</v>
      </c>
      <c r="AB27" s="46" t="s">
        <v>2</v>
      </c>
      <c r="AC27" s="185">
        <f>AA28+AA27</f>
        <v>1.2202507280660357</v>
      </c>
    </row>
    <row r="28" spans="1:29" ht="18" x14ac:dyDescent="0.25">
      <c r="A28" s="136" t="s">
        <v>290</v>
      </c>
      <c r="B28" s="1">
        <v>1001.5</v>
      </c>
      <c r="C28" s="1">
        <v>10</v>
      </c>
      <c r="D28" s="11">
        <v>0.88</v>
      </c>
      <c r="E28" s="1">
        <v>1.5</v>
      </c>
      <c r="F28" s="11">
        <f t="shared" si="0"/>
        <v>1.3180229655516724</v>
      </c>
      <c r="Z28" s="52" t="s">
        <v>79</v>
      </c>
      <c r="AA28" s="258">
        <f>Z17*AA17</f>
        <v>4.614276644876702E-3</v>
      </c>
      <c r="AB28" s="259"/>
      <c r="AC28" s="45"/>
    </row>
    <row r="29" spans="1:29" ht="18" x14ac:dyDescent="0.25">
      <c r="A29" s="136" t="s">
        <v>289</v>
      </c>
      <c r="B29" s="2">
        <v>1005.2</v>
      </c>
      <c r="C29" s="1">
        <v>10</v>
      </c>
      <c r="D29" s="11">
        <v>0.88</v>
      </c>
      <c r="E29" s="2">
        <v>1.4</v>
      </c>
      <c r="F29" s="11">
        <f t="shared" si="0"/>
        <v>1.2256267409470751</v>
      </c>
      <c r="Q29" s="77"/>
      <c r="R29" s="77"/>
      <c r="S29" s="77"/>
      <c r="T29" s="77"/>
      <c r="U29" s="77"/>
      <c r="V29" s="77"/>
      <c r="W29" s="77"/>
    </row>
    <row r="30" spans="1:29" ht="18" x14ac:dyDescent="0.25">
      <c r="A30" s="136" t="s">
        <v>288</v>
      </c>
      <c r="B30" s="2">
        <v>1007.2</v>
      </c>
      <c r="C30" s="1">
        <v>10</v>
      </c>
      <c r="D30" s="11">
        <v>0.88</v>
      </c>
      <c r="E30" s="2">
        <v>1.5</v>
      </c>
      <c r="F30" s="11">
        <f t="shared" si="0"/>
        <v>1.3105639396346307</v>
      </c>
      <c r="Q30" s="77"/>
      <c r="R30" s="204"/>
      <c r="S30" s="204"/>
      <c r="T30" s="204"/>
      <c r="U30" s="205"/>
      <c r="V30" s="80"/>
      <c r="W30" s="77"/>
    </row>
    <row r="31" spans="1:29" ht="15.75" x14ac:dyDescent="0.25">
      <c r="Q31" s="77"/>
      <c r="R31" s="205"/>
      <c r="S31" s="204"/>
      <c r="T31" s="205"/>
      <c r="U31" s="205"/>
      <c r="V31" s="80"/>
      <c r="W31" s="77"/>
    </row>
    <row r="32" spans="1:29" ht="15.75" x14ac:dyDescent="0.25">
      <c r="Q32" s="77"/>
      <c r="R32" s="204"/>
      <c r="S32" s="224"/>
      <c r="T32" s="224"/>
      <c r="U32" s="205"/>
      <c r="V32" s="80"/>
      <c r="W32" s="77"/>
    </row>
    <row r="33" spans="17:23" ht="15.75" x14ac:dyDescent="0.25">
      <c r="Q33" s="77"/>
      <c r="R33" s="77"/>
      <c r="S33" s="205"/>
      <c r="T33" s="205"/>
      <c r="U33" s="205"/>
      <c r="V33" s="80"/>
      <c r="W33" s="77"/>
    </row>
    <row r="34" spans="17:23" ht="15.75" x14ac:dyDescent="0.25">
      <c r="Q34" s="77"/>
      <c r="R34" s="204"/>
      <c r="S34" s="204"/>
      <c r="T34" s="204"/>
      <c r="U34" s="204"/>
      <c r="V34" s="78"/>
      <c r="W34" s="77"/>
    </row>
    <row r="35" spans="17:23" ht="15.75" x14ac:dyDescent="0.25">
      <c r="Q35" s="77"/>
      <c r="R35" s="204"/>
      <c r="S35" s="205"/>
      <c r="T35" s="205"/>
      <c r="U35" s="204"/>
      <c r="V35" s="80"/>
      <c r="W35" s="77"/>
    </row>
    <row r="36" spans="17:23" ht="15.75" x14ac:dyDescent="0.25">
      <c r="Q36" s="77"/>
      <c r="R36" s="204"/>
      <c r="S36" s="205"/>
      <c r="T36" s="205"/>
      <c r="U36" s="204"/>
      <c r="V36" s="80"/>
      <c r="W36" s="77"/>
    </row>
    <row r="37" spans="17:23" ht="15.75" x14ac:dyDescent="0.25">
      <c r="Q37" s="77"/>
      <c r="R37" s="204"/>
      <c r="S37" s="205"/>
      <c r="T37" s="205"/>
      <c r="U37" s="204"/>
      <c r="V37" s="80"/>
      <c r="W37" s="77"/>
    </row>
    <row r="38" spans="17:23" ht="15.75" x14ac:dyDescent="0.25">
      <c r="Q38" s="77"/>
      <c r="R38" s="204"/>
      <c r="S38" s="205"/>
      <c r="T38" s="205"/>
      <c r="U38" s="204"/>
      <c r="V38" s="80"/>
      <c r="W38" s="77"/>
    </row>
    <row r="39" spans="17:23" ht="15.75" x14ac:dyDescent="0.25">
      <c r="Q39" s="77"/>
      <c r="R39" s="204"/>
      <c r="S39" s="205"/>
      <c r="T39" s="205"/>
      <c r="U39" s="204"/>
      <c r="V39" s="80"/>
      <c r="W39" s="77"/>
    </row>
    <row r="40" spans="17:23" ht="15.75" x14ac:dyDescent="0.25">
      <c r="Q40" s="77"/>
      <c r="R40" s="204"/>
      <c r="S40" s="205"/>
      <c r="T40" s="205"/>
      <c r="U40" s="204"/>
      <c r="V40" s="80"/>
      <c r="W40" s="77"/>
    </row>
    <row r="41" spans="17:23" ht="15.75" x14ac:dyDescent="0.25">
      <c r="Q41" s="77"/>
      <c r="R41" s="204"/>
      <c r="S41" s="205"/>
      <c r="T41" s="205"/>
      <c r="U41" s="204"/>
      <c r="V41" s="80"/>
      <c r="W41" s="77"/>
    </row>
    <row r="42" spans="17:23" ht="15.75" x14ac:dyDescent="0.25">
      <c r="Q42" s="77"/>
      <c r="R42" s="204"/>
      <c r="S42" s="205"/>
      <c r="T42" s="205"/>
      <c r="U42" s="204"/>
      <c r="V42" s="80"/>
      <c r="W42" s="77"/>
    </row>
    <row r="43" spans="17:23" ht="15.75" x14ac:dyDescent="0.25">
      <c r="Q43" s="77"/>
      <c r="R43" s="204"/>
      <c r="S43" s="205"/>
      <c r="T43" s="205"/>
      <c r="U43" s="204"/>
      <c r="V43" s="80"/>
      <c r="W43" s="77"/>
    </row>
    <row r="44" spans="17:23" ht="15.75" x14ac:dyDescent="0.25">
      <c r="Q44" s="77"/>
      <c r="R44" s="204"/>
      <c r="S44" s="224"/>
      <c r="T44" s="224"/>
      <c r="U44" s="224"/>
      <c r="V44" s="78"/>
      <c r="W44" s="77"/>
    </row>
    <row r="45" spans="17:23" x14ac:dyDescent="0.25">
      <c r="Q45" s="77"/>
      <c r="R45" s="77"/>
      <c r="S45" s="77"/>
      <c r="T45" s="77"/>
      <c r="U45" s="77"/>
      <c r="V45" s="77"/>
      <c r="W45" s="77"/>
    </row>
  </sheetData>
  <mergeCells count="10">
    <mergeCell ref="S32:T32"/>
    <mergeCell ref="S44:U44"/>
    <mergeCell ref="AA18:AB18"/>
    <mergeCell ref="AA24:AB24"/>
    <mergeCell ref="AA28:AB28"/>
    <mergeCell ref="J16:J17"/>
    <mergeCell ref="K16:M16"/>
    <mergeCell ref="N16:N17"/>
    <mergeCell ref="U9:V9"/>
    <mergeCell ref="U10:V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0D57-191D-4ECD-A200-5C1C0EBF6185}">
  <dimension ref="A1:Q51"/>
  <sheetViews>
    <sheetView topLeftCell="D5" zoomScale="75" zoomScaleNormal="55" workbookViewId="0">
      <selection activeCell="Q6" sqref="Q6:Q8"/>
    </sheetView>
  </sheetViews>
  <sheetFormatPr defaultRowHeight="15" x14ac:dyDescent="0.25"/>
  <cols>
    <col min="1" max="1" width="17.7109375" bestFit="1" customWidth="1"/>
    <col min="2" max="4" width="9.28515625" bestFit="1" customWidth="1"/>
    <col min="6" max="6" width="19.140625" bestFit="1" customWidth="1"/>
    <col min="7" max="9" width="13.42578125" bestFit="1" customWidth="1"/>
    <col min="10" max="10" width="9.28515625" bestFit="1" customWidth="1"/>
    <col min="11" max="11" width="27" bestFit="1" customWidth="1"/>
    <col min="13" max="14" width="9.28515625" bestFit="1" customWidth="1"/>
    <col min="15" max="15" width="13.85546875" bestFit="1" customWidth="1"/>
    <col min="16" max="17" width="9.28515625" bestFit="1" customWidth="1"/>
  </cols>
  <sheetData>
    <row r="1" spans="1:17" x14ac:dyDescent="0.25">
      <c r="A1" s="265" t="s">
        <v>120</v>
      </c>
      <c r="B1" s="265"/>
      <c r="C1" s="265"/>
      <c r="D1" s="265"/>
    </row>
    <row r="3" spans="1:17" ht="15.75" x14ac:dyDescent="0.25">
      <c r="A3" s="54" t="s">
        <v>0</v>
      </c>
      <c r="B3" s="54" t="s">
        <v>121</v>
      </c>
      <c r="C3" s="54" t="s">
        <v>122</v>
      </c>
      <c r="D3" s="54" t="s">
        <v>123</v>
      </c>
      <c r="L3" s="3" t="s">
        <v>18</v>
      </c>
      <c r="M3" s="3"/>
    </row>
    <row r="4" spans="1:17" ht="18" x14ac:dyDescent="0.25">
      <c r="A4" s="55" t="s">
        <v>93</v>
      </c>
      <c r="B4" s="56">
        <v>1</v>
      </c>
      <c r="C4" s="56">
        <v>7</v>
      </c>
      <c r="D4" s="7">
        <v>10</v>
      </c>
      <c r="F4" s="32" t="s">
        <v>3</v>
      </c>
      <c r="G4" s="32" t="s">
        <v>4</v>
      </c>
      <c r="H4" s="32" t="s">
        <v>5</v>
      </c>
      <c r="I4" s="32" t="s">
        <v>8</v>
      </c>
      <c r="J4" s="32" t="s">
        <v>6</v>
      </c>
      <c r="K4" s="32" t="s">
        <v>31</v>
      </c>
      <c r="L4" s="57" t="s">
        <v>19</v>
      </c>
      <c r="M4" s="57" t="s">
        <v>32</v>
      </c>
      <c r="N4" s="58"/>
      <c r="O4" s="58"/>
      <c r="P4" s="57" t="s">
        <v>6</v>
      </c>
    </row>
    <row r="5" spans="1:17" ht="18" x14ac:dyDescent="0.25">
      <c r="A5" s="55" t="s">
        <v>94</v>
      </c>
      <c r="B5" s="56">
        <v>1</v>
      </c>
      <c r="C5" s="56">
        <v>6</v>
      </c>
      <c r="D5" s="7">
        <v>59</v>
      </c>
      <c r="F5" s="59" t="s">
        <v>84</v>
      </c>
      <c r="G5" s="2">
        <v>67</v>
      </c>
      <c r="H5" s="2">
        <v>66</v>
      </c>
      <c r="I5" s="2">
        <v>66</v>
      </c>
      <c r="J5" s="2">
        <f t="shared" ref="J5:J13" si="0">SUM(G5:I5)</f>
        <v>199</v>
      </c>
      <c r="K5" s="60">
        <f>AVERAGE(G5:I5)</f>
        <v>66.333333333333329</v>
      </c>
      <c r="L5" s="58"/>
      <c r="M5" s="33" t="s">
        <v>141</v>
      </c>
      <c r="N5" s="33" t="s">
        <v>140</v>
      </c>
      <c r="O5" s="33" t="s">
        <v>139</v>
      </c>
      <c r="P5" s="58"/>
    </row>
    <row r="6" spans="1:17" ht="18" x14ac:dyDescent="0.25">
      <c r="A6" s="55" t="s">
        <v>95</v>
      </c>
      <c r="B6" s="56">
        <v>1</v>
      </c>
      <c r="C6" s="56">
        <v>6</v>
      </c>
      <c r="D6" s="7">
        <v>40</v>
      </c>
      <c r="F6" s="59" t="s">
        <v>85</v>
      </c>
      <c r="G6" s="2">
        <v>65</v>
      </c>
      <c r="H6" s="2">
        <v>66</v>
      </c>
      <c r="I6" s="2">
        <v>65</v>
      </c>
      <c r="J6" s="2">
        <f t="shared" si="0"/>
        <v>196</v>
      </c>
      <c r="K6" s="60">
        <f t="shared" ref="K6:K13" si="1">AVERAGE(G6:I6)</f>
        <v>65.333333333333329</v>
      </c>
      <c r="L6" s="33" t="s">
        <v>138</v>
      </c>
      <c r="M6" s="61">
        <f>J5</f>
        <v>199</v>
      </c>
      <c r="N6" s="61">
        <f>J6</f>
        <v>196</v>
      </c>
      <c r="O6" s="61">
        <f>J7</f>
        <v>210</v>
      </c>
      <c r="P6" s="62">
        <f>SUM(M6:O6)</f>
        <v>605</v>
      </c>
      <c r="Q6" s="4">
        <f>AVERAGE(P6/9)</f>
        <v>67.222222222222229</v>
      </c>
    </row>
    <row r="7" spans="1:17" ht="18" x14ac:dyDescent="0.25">
      <c r="A7" s="55" t="s">
        <v>96</v>
      </c>
      <c r="B7" s="56">
        <v>1</v>
      </c>
      <c r="C7" s="56">
        <v>5</v>
      </c>
      <c r="D7" s="7">
        <v>56</v>
      </c>
      <c r="F7" s="59" t="s">
        <v>86</v>
      </c>
      <c r="G7" s="2">
        <v>70</v>
      </c>
      <c r="H7" s="2">
        <v>70</v>
      </c>
      <c r="I7" s="2">
        <v>70</v>
      </c>
      <c r="J7" s="2">
        <f t="shared" si="0"/>
        <v>210</v>
      </c>
      <c r="K7" s="60">
        <f t="shared" si="1"/>
        <v>70</v>
      </c>
      <c r="L7" s="33" t="s">
        <v>137</v>
      </c>
      <c r="M7" s="61">
        <f>J8</f>
        <v>181</v>
      </c>
      <c r="N7" s="61">
        <f>J9</f>
        <v>175</v>
      </c>
      <c r="O7" s="61">
        <f>J10</f>
        <v>170</v>
      </c>
      <c r="P7" s="62">
        <f>SUM(M7:O7)</f>
        <v>526</v>
      </c>
      <c r="Q7" s="4">
        <f t="shared" ref="Q7:Q8" si="2">AVERAGE(P7/9)</f>
        <v>58.444444444444443</v>
      </c>
    </row>
    <row r="8" spans="1:17" ht="18" x14ac:dyDescent="0.25">
      <c r="A8" s="55" t="s">
        <v>97</v>
      </c>
      <c r="B8" s="56">
        <v>1</v>
      </c>
      <c r="C8" s="56">
        <v>6</v>
      </c>
      <c r="D8" s="7">
        <v>30</v>
      </c>
      <c r="F8" s="59" t="s">
        <v>87</v>
      </c>
      <c r="G8" s="2">
        <v>60</v>
      </c>
      <c r="H8" s="2">
        <v>60</v>
      </c>
      <c r="I8" s="2">
        <v>61</v>
      </c>
      <c r="J8" s="2">
        <f t="shared" si="0"/>
        <v>181</v>
      </c>
      <c r="K8" s="60">
        <f t="shared" si="1"/>
        <v>60.333333333333336</v>
      </c>
      <c r="L8" s="33" t="s">
        <v>136</v>
      </c>
      <c r="M8" s="61">
        <f>J11</f>
        <v>178</v>
      </c>
      <c r="N8" s="61">
        <f>J12</f>
        <v>174</v>
      </c>
      <c r="O8" s="61">
        <f>J13</f>
        <v>171</v>
      </c>
      <c r="P8" s="62">
        <f>SUM(M8:O8)</f>
        <v>523</v>
      </c>
      <c r="Q8" s="4">
        <f t="shared" si="2"/>
        <v>58.111111111111114</v>
      </c>
    </row>
    <row r="9" spans="1:17" ht="18" x14ac:dyDescent="0.25">
      <c r="A9" s="55" t="s">
        <v>98</v>
      </c>
      <c r="B9" s="56">
        <v>1</v>
      </c>
      <c r="C9" s="56">
        <v>5</v>
      </c>
      <c r="D9" s="7">
        <v>35</v>
      </c>
      <c r="F9" s="59" t="s">
        <v>88</v>
      </c>
      <c r="G9" s="2">
        <v>59</v>
      </c>
      <c r="H9" s="2">
        <v>58</v>
      </c>
      <c r="I9" s="2">
        <v>58</v>
      </c>
      <c r="J9" s="2">
        <f t="shared" si="0"/>
        <v>175</v>
      </c>
      <c r="K9" s="60">
        <f t="shared" si="1"/>
        <v>58.333333333333336</v>
      </c>
      <c r="L9" s="33" t="s">
        <v>6</v>
      </c>
      <c r="M9" s="63">
        <f>SUM(M6:M8)</f>
        <v>558</v>
      </c>
      <c r="N9" s="63">
        <f>SUM(N6:N8)</f>
        <v>545</v>
      </c>
      <c r="O9" s="63">
        <f>SUM(O6:O8)</f>
        <v>551</v>
      </c>
      <c r="P9" s="62">
        <f>SUM(M9:O9)</f>
        <v>1654</v>
      </c>
    </row>
    <row r="10" spans="1:17" ht="18" x14ac:dyDescent="0.25">
      <c r="A10" s="55" t="s">
        <v>99</v>
      </c>
      <c r="B10" s="56">
        <v>1</v>
      </c>
      <c r="C10" s="56">
        <v>10</v>
      </c>
      <c r="D10" s="7">
        <v>10</v>
      </c>
      <c r="F10" s="59" t="s">
        <v>89</v>
      </c>
      <c r="G10" s="2">
        <v>57</v>
      </c>
      <c r="H10" s="2">
        <v>57</v>
      </c>
      <c r="I10" s="2">
        <v>56</v>
      </c>
      <c r="J10" s="2">
        <f t="shared" si="0"/>
        <v>170</v>
      </c>
      <c r="K10" s="60">
        <f t="shared" si="1"/>
        <v>56.666666666666664</v>
      </c>
      <c r="L10" s="64" t="s">
        <v>33</v>
      </c>
      <c r="M10" s="5">
        <f>AVERAGE(M9/9)</f>
        <v>62</v>
      </c>
      <c r="N10" s="5">
        <f>AVERAGE(N9/9)</f>
        <v>60.555555555555557</v>
      </c>
      <c r="O10" s="5">
        <f t="shared" ref="O10" si="3">AVERAGE(O9/9)</f>
        <v>61.222222222222221</v>
      </c>
      <c r="P10" s="65"/>
    </row>
    <row r="11" spans="1:17" ht="18" x14ac:dyDescent="0.25">
      <c r="A11" s="55" t="s">
        <v>100</v>
      </c>
      <c r="B11" s="56">
        <v>1</v>
      </c>
      <c r="C11" s="56">
        <v>9</v>
      </c>
      <c r="D11" s="7">
        <v>30</v>
      </c>
      <c r="F11" s="59" t="s">
        <v>90</v>
      </c>
      <c r="G11" s="2">
        <v>59</v>
      </c>
      <c r="H11" s="2">
        <v>59</v>
      </c>
      <c r="I11" s="2">
        <v>60</v>
      </c>
      <c r="J11" s="2">
        <f t="shared" si="0"/>
        <v>178</v>
      </c>
      <c r="K11" s="60">
        <f t="shared" si="1"/>
        <v>59.333333333333336</v>
      </c>
    </row>
    <row r="12" spans="1:17" ht="18" x14ac:dyDescent="0.25">
      <c r="A12" s="55" t="s">
        <v>101</v>
      </c>
      <c r="B12" s="56">
        <v>1</v>
      </c>
      <c r="C12" s="56">
        <v>9</v>
      </c>
      <c r="D12" s="7">
        <v>35</v>
      </c>
      <c r="F12" s="59" t="s">
        <v>91</v>
      </c>
      <c r="G12" s="2">
        <v>58</v>
      </c>
      <c r="H12" s="2">
        <v>58</v>
      </c>
      <c r="I12" s="2">
        <v>58</v>
      </c>
      <c r="J12" s="2">
        <f t="shared" si="0"/>
        <v>174</v>
      </c>
      <c r="K12" s="60">
        <f>AVERAGE(G12:I12)</f>
        <v>58</v>
      </c>
      <c r="N12" s="34" t="s">
        <v>68</v>
      </c>
      <c r="O12" s="12">
        <f>(J14^2)/(M17*M18)</f>
        <v>101322.81481481482</v>
      </c>
    </row>
    <row r="13" spans="1:17" ht="18" x14ac:dyDescent="0.25">
      <c r="A13" s="55" t="s">
        <v>102</v>
      </c>
      <c r="B13" s="56">
        <v>0</v>
      </c>
      <c r="C13" s="56">
        <v>59</v>
      </c>
      <c r="D13" s="7">
        <v>40</v>
      </c>
      <c r="F13" s="59" t="s">
        <v>92</v>
      </c>
      <c r="G13" s="2">
        <v>57</v>
      </c>
      <c r="H13" s="60">
        <v>57</v>
      </c>
      <c r="I13" s="2">
        <v>57</v>
      </c>
      <c r="J13" s="2">
        <f t="shared" si="0"/>
        <v>171</v>
      </c>
      <c r="K13" s="60">
        <f t="shared" si="1"/>
        <v>57</v>
      </c>
      <c r="N13" s="34" t="s">
        <v>69</v>
      </c>
      <c r="O13" s="12">
        <f>SUMSQ(G5:I13)-O12</f>
        <v>549.18518518518249</v>
      </c>
    </row>
    <row r="14" spans="1:17" ht="18" x14ac:dyDescent="0.25">
      <c r="A14" s="55" t="s">
        <v>103</v>
      </c>
      <c r="B14" s="56">
        <v>0</v>
      </c>
      <c r="C14" s="56">
        <v>59</v>
      </c>
      <c r="D14" s="7">
        <v>30</v>
      </c>
      <c r="F14" s="32" t="s">
        <v>6</v>
      </c>
      <c r="G14" s="1">
        <f>SUM(G5:G13)</f>
        <v>552</v>
      </c>
      <c r="H14" s="1">
        <f>SUM(H5:H13)</f>
        <v>551</v>
      </c>
      <c r="I14" s="1">
        <f>SUM(I5:I13)</f>
        <v>551</v>
      </c>
      <c r="J14" s="1">
        <f>SUM(G14:I14)</f>
        <v>1654</v>
      </c>
      <c r="K14" s="66">
        <f>SUM(K5:K13)</f>
        <v>551.33333333333326</v>
      </c>
      <c r="N14" s="34" t="s">
        <v>67</v>
      </c>
      <c r="O14" s="23">
        <f>(SUMSQ(G14:I14)/9)-O12</f>
        <v>7.4074074072996154E-2</v>
      </c>
    </row>
    <row r="15" spans="1:17" ht="15.75" x14ac:dyDescent="0.25">
      <c r="A15" s="55" t="s">
        <v>104</v>
      </c>
      <c r="B15" s="56">
        <v>0</v>
      </c>
      <c r="C15" s="56">
        <v>59</v>
      </c>
      <c r="D15" s="7">
        <v>10</v>
      </c>
      <c r="N15" s="34" t="s">
        <v>70</v>
      </c>
      <c r="O15" s="11">
        <f>(SUMSQ(J5:J13)/M18)-O12</f>
        <v>545.18518518518249</v>
      </c>
    </row>
    <row r="16" spans="1:17" ht="15.75" x14ac:dyDescent="0.25">
      <c r="A16" s="55" t="s">
        <v>105</v>
      </c>
      <c r="B16" s="56">
        <v>0</v>
      </c>
      <c r="C16" s="56">
        <v>59</v>
      </c>
      <c r="D16" s="7">
        <v>40</v>
      </c>
      <c r="N16" s="34" t="s">
        <v>71</v>
      </c>
      <c r="O16" s="12">
        <f>O13-O14-O15</f>
        <v>3.9259259259270038</v>
      </c>
    </row>
    <row r="17" spans="1:16" ht="15.75" x14ac:dyDescent="0.25">
      <c r="A17" s="55" t="s">
        <v>106</v>
      </c>
      <c r="B17" s="56">
        <v>0</v>
      </c>
      <c r="C17" s="56">
        <v>58</v>
      </c>
      <c r="D17" s="7">
        <v>57</v>
      </c>
      <c r="L17" s="34" t="s">
        <v>72</v>
      </c>
      <c r="M17" s="11">
        <v>9</v>
      </c>
      <c r="N17" s="34" t="s">
        <v>129</v>
      </c>
      <c r="O17" s="266">
        <f>(SUMSQ(P6:P8)/M17)-O12</f>
        <v>480.51851851851097</v>
      </c>
      <c r="P17" s="267"/>
    </row>
    <row r="18" spans="1:16" ht="15.75" x14ac:dyDescent="0.25">
      <c r="A18" s="55" t="s">
        <v>107</v>
      </c>
      <c r="B18" s="56">
        <v>0</v>
      </c>
      <c r="C18" s="56">
        <v>58</v>
      </c>
      <c r="D18" s="7">
        <v>22</v>
      </c>
      <c r="H18" s="4"/>
      <c r="K18" s="4"/>
      <c r="L18" s="34" t="s">
        <v>73</v>
      </c>
      <c r="M18" s="11">
        <v>3</v>
      </c>
      <c r="N18" s="34" t="s">
        <v>131</v>
      </c>
      <c r="O18" s="266">
        <f>(SUMSQ(M9:O9)/9)-O12</f>
        <v>9.4074074074014788</v>
      </c>
      <c r="P18" s="267"/>
    </row>
    <row r="19" spans="1:16" ht="15.75" x14ac:dyDescent="0.25">
      <c r="A19" s="55" t="s">
        <v>108</v>
      </c>
      <c r="B19" s="56">
        <v>0</v>
      </c>
      <c r="C19" s="56">
        <v>57</v>
      </c>
      <c r="D19" s="7">
        <v>44</v>
      </c>
      <c r="N19" s="34" t="s">
        <v>130</v>
      </c>
      <c r="O19" s="34"/>
      <c r="P19" s="12">
        <f>O15-O17-O18</f>
        <v>55.259259259270038</v>
      </c>
    </row>
    <row r="20" spans="1:16" ht="15.75" x14ac:dyDescent="0.25">
      <c r="A20" s="55" t="s">
        <v>109</v>
      </c>
      <c r="B20" s="56">
        <v>0</v>
      </c>
      <c r="C20" s="56">
        <v>57</v>
      </c>
      <c r="D20" s="7">
        <v>20</v>
      </c>
      <c r="M20" s="4"/>
    </row>
    <row r="21" spans="1:16" ht="15.75" x14ac:dyDescent="0.25">
      <c r="A21" s="55" t="s">
        <v>110</v>
      </c>
      <c r="B21" s="56">
        <v>0</v>
      </c>
      <c r="C21" s="56">
        <v>56</v>
      </c>
      <c r="D21" s="7">
        <v>57</v>
      </c>
    </row>
    <row r="22" spans="1:16" ht="15.75" x14ac:dyDescent="0.25">
      <c r="A22" s="55" t="s">
        <v>111</v>
      </c>
      <c r="B22" s="56">
        <v>0</v>
      </c>
      <c r="C22" s="56">
        <v>58</v>
      </c>
      <c r="D22" s="7">
        <v>5</v>
      </c>
    </row>
    <row r="23" spans="1:16" ht="15.75" x14ac:dyDescent="0.25">
      <c r="A23" s="55" t="s">
        <v>112</v>
      </c>
      <c r="B23" s="56">
        <v>0</v>
      </c>
      <c r="C23" s="56">
        <v>58</v>
      </c>
      <c r="D23" s="7">
        <v>55</v>
      </c>
      <c r="F23" s="6" t="s">
        <v>20</v>
      </c>
      <c r="G23" s="6"/>
      <c r="H23" s="6"/>
      <c r="I23" s="6"/>
      <c r="J23" s="6"/>
      <c r="K23" s="6"/>
      <c r="L23" s="6"/>
      <c r="M23" s="6"/>
    </row>
    <row r="24" spans="1:16" ht="15.75" x14ac:dyDescent="0.25">
      <c r="A24" s="55" t="s">
        <v>113</v>
      </c>
      <c r="B24" s="56">
        <v>0</v>
      </c>
      <c r="C24" s="56">
        <v>58</v>
      </c>
      <c r="D24" s="7">
        <v>39</v>
      </c>
      <c r="F24" s="31" t="s">
        <v>21</v>
      </c>
      <c r="G24" s="31" t="s">
        <v>22</v>
      </c>
      <c r="H24" s="31" t="s">
        <v>23</v>
      </c>
      <c r="I24" s="31" t="s">
        <v>24</v>
      </c>
      <c r="J24" s="31" t="s">
        <v>25</v>
      </c>
      <c r="K24" s="35" t="s">
        <v>74</v>
      </c>
      <c r="L24" s="31" t="s">
        <v>26</v>
      </c>
      <c r="M24" s="31" t="s">
        <v>27</v>
      </c>
    </row>
    <row r="25" spans="1:16" ht="15.75" x14ac:dyDescent="0.25">
      <c r="A25" s="55" t="s">
        <v>114</v>
      </c>
      <c r="B25" s="56">
        <v>0</v>
      </c>
      <c r="C25" s="56">
        <v>58</v>
      </c>
      <c r="D25" s="7">
        <v>55</v>
      </c>
      <c r="F25" s="35" t="s">
        <v>28</v>
      </c>
      <c r="G25" s="7">
        <f>3-1</f>
        <v>2</v>
      </c>
      <c r="H25" s="8">
        <f>O14</f>
        <v>7.4074074072996154E-2</v>
      </c>
      <c r="I25" s="8">
        <f>H25/G25</f>
        <v>3.7037037036498077E-2</v>
      </c>
      <c r="J25" s="8">
        <f>I25/I30</f>
        <v>0.15094339622417713</v>
      </c>
      <c r="K25" s="36" t="str">
        <f>IF(J25&lt;L25,"tn",IF(J25&lt;M25,"*","**"))</f>
        <v>tn</v>
      </c>
      <c r="L25" s="8">
        <f>FINV(0.05,G25,G30)</f>
        <v>3.6337234675916301</v>
      </c>
      <c r="M25" s="8">
        <f>FINV(0.01,G25,G30)</f>
        <v>6.2262352803113821</v>
      </c>
    </row>
    <row r="26" spans="1:16" ht="15.75" x14ac:dyDescent="0.25">
      <c r="A26" s="55" t="s">
        <v>115</v>
      </c>
      <c r="B26" s="56">
        <v>0</v>
      </c>
      <c r="C26" s="56">
        <v>58</v>
      </c>
      <c r="D26" s="7">
        <v>40</v>
      </c>
      <c r="F26" s="35" t="s">
        <v>29</v>
      </c>
      <c r="G26" s="7">
        <f>9-1</f>
        <v>8</v>
      </c>
      <c r="H26" s="8">
        <f>O15</f>
        <v>545.18518518518249</v>
      </c>
      <c r="I26" s="8">
        <f t="shared" ref="I26:I28" si="4">H26/G26</f>
        <v>68.148148148147811</v>
      </c>
      <c r="J26" s="8">
        <f>I26/I30</f>
        <v>277.73584905652615</v>
      </c>
      <c r="K26" s="36" t="str">
        <f>IF(J26&lt;L26,"tn",IF(J26&lt;M26,"*","**"))</f>
        <v>**</v>
      </c>
      <c r="L26" s="8">
        <f>FINV(0.05,G26,G30)</f>
        <v>2.5910961798744014</v>
      </c>
      <c r="M26" s="8">
        <f>FINV(0.01,G26,G30)</f>
        <v>3.8895721399261927</v>
      </c>
    </row>
    <row r="27" spans="1:16" ht="15.75" x14ac:dyDescent="0.25">
      <c r="A27" s="55" t="s">
        <v>116</v>
      </c>
      <c r="B27" s="56">
        <v>0</v>
      </c>
      <c r="C27" s="56">
        <v>58</v>
      </c>
      <c r="D27" s="7">
        <v>11</v>
      </c>
      <c r="F27" s="35" t="s">
        <v>117</v>
      </c>
      <c r="G27" s="7">
        <v>2</v>
      </c>
      <c r="H27" s="8">
        <f>O15</f>
        <v>545.18518518518249</v>
      </c>
      <c r="I27" s="8">
        <f>H27/G27</f>
        <v>272.59259259259125</v>
      </c>
      <c r="J27" s="8">
        <f>I27/I30</f>
        <v>1110.9433962261046</v>
      </c>
      <c r="K27" s="36" t="str">
        <f>IF(J27&lt;L27,"tn",IF(J27&lt;M27,"*","**"))</f>
        <v>**</v>
      </c>
      <c r="L27" s="8">
        <f>FINV(0.05,G27,G30)</f>
        <v>3.6337234675916301</v>
      </c>
      <c r="M27" s="8">
        <f>FINV(0.01,G27,G30)</f>
        <v>6.2262352803113821</v>
      </c>
    </row>
    <row r="28" spans="1:16" ht="15.75" x14ac:dyDescent="0.25">
      <c r="A28" s="55" t="s">
        <v>124</v>
      </c>
      <c r="B28" s="56">
        <v>0</v>
      </c>
      <c r="C28" s="56">
        <v>57</v>
      </c>
      <c r="D28" s="7">
        <v>44</v>
      </c>
      <c r="F28" s="35" t="s">
        <v>118</v>
      </c>
      <c r="G28" s="7">
        <v>2</v>
      </c>
      <c r="H28" s="8">
        <f>O18</f>
        <v>9.4074074074014788</v>
      </c>
      <c r="I28" s="8">
        <f t="shared" si="4"/>
        <v>4.7037037037007394</v>
      </c>
      <c r="J28" s="8">
        <f>I28/I30</f>
        <v>19.169811320737374</v>
      </c>
      <c r="K28" s="36" t="str">
        <f t="shared" ref="K28:K29" si="5">IF(J28&lt;L28,"tn",IF(J28&lt;M28,"*","**"))</f>
        <v>**</v>
      </c>
      <c r="L28" s="8">
        <f>FINV(0.05,G28,G30)</f>
        <v>3.6337234675916301</v>
      </c>
      <c r="M28" s="8">
        <f>FINV(0.01,G28,G30)</f>
        <v>6.2262352803113821</v>
      </c>
    </row>
    <row r="29" spans="1:16" ht="15.75" x14ac:dyDescent="0.25">
      <c r="A29" s="55" t="s">
        <v>125</v>
      </c>
      <c r="B29" s="56">
        <v>0</v>
      </c>
      <c r="C29" s="56">
        <v>57</v>
      </c>
      <c r="D29" s="7">
        <v>25</v>
      </c>
      <c r="F29" s="35" t="s">
        <v>119</v>
      </c>
      <c r="G29" s="7">
        <f>G27*G28</f>
        <v>4</v>
      </c>
      <c r="H29" s="8">
        <f>P19</f>
        <v>55.259259259270038</v>
      </c>
      <c r="I29" s="8">
        <f>H29/G29</f>
        <v>13.81481481481751</v>
      </c>
      <c r="J29" s="8">
        <f>I29/I30</f>
        <v>56.301886792448357</v>
      </c>
      <c r="K29" s="36" t="str">
        <f t="shared" si="5"/>
        <v>**</v>
      </c>
      <c r="L29" s="8">
        <f>FINV(0.05,G29,G30)</f>
        <v>3.0069172799243447</v>
      </c>
      <c r="M29" s="8">
        <f>FINV(0.01,G29,G30)</f>
        <v>4.772577999723211</v>
      </c>
    </row>
    <row r="30" spans="1:16" ht="15.75" x14ac:dyDescent="0.25">
      <c r="A30" s="55" t="s">
        <v>126</v>
      </c>
      <c r="B30" s="56">
        <v>0</v>
      </c>
      <c r="C30" s="56">
        <v>57</v>
      </c>
      <c r="D30" s="7">
        <v>30</v>
      </c>
      <c r="F30" s="35" t="s">
        <v>30</v>
      </c>
      <c r="G30" s="7">
        <f>G31-G26-G25</f>
        <v>16</v>
      </c>
      <c r="H30" s="4">
        <f>O16</f>
        <v>3.9259259259270038</v>
      </c>
      <c r="I30" s="8">
        <f>H30/G30</f>
        <v>0.24537037037043774</v>
      </c>
      <c r="J30" s="9"/>
      <c r="K30" s="10"/>
      <c r="L30" s="10"/>
      <c r="M30" s="10"/>
    </row>
    <row r="31" spans="1:16" ht="15.75" x14ac:dyDescent="0.25">
      <c r="F31" s="35" t="s">
        <v>6</v>
      </c>
      <c r="G31" s="7">
        <f>(9*3)-1</f>
        <v>26</v>
      </c>
      <c r="H31" s="8">
        <f>O13</f>
        <v>549.18518518518249</v>
      </c>
      <c r="I31" s="9"/>
      <c r="J31" s="9"/>
      <c r="K31" s="10"/>
      <c r="L31" s="10"/>
      <c r="M31" s="10"/>
    </row>
    <row r="32" spans="1:16" x14ac:dyDescent="0.25">
      <c r="K32" s="37" t="s">
        <v>74</v>
      </c>
      <c r="L32" s="37"/>
      <c r="M32" s="37"/>
      <c r="N32" s="37"/>
    </row>
    <row r="33" spans="6:15" ht="15.75" x14ac:dyDescent="0.25">
      <c r="F33" s="44" t="s">
        <v>76</v>
      </c>
      <c r="G33" s="44" t="s">
        <v>77</v>
      </c>
      <c r="H33" s="44" t="s">
        <v>78</v>
      </c>
      <c r="I33" s="45"/>
      <c r="K33" s="37"/>
      <c r="L33" s="37" t="s">
        <v>127</v>
      </c>
      <c r="M33" s="37"/>
      <c r="N33" s="37"/>
    </row>
    <row r="34" spans="6:15" ht="15.75" x14ac:dyDescent="0.25">
      <c r="F34" s="67">
        <f>SQRT(I30/M17)</f>
        <v>0.16511624537156902</v>
      </c>
      <c r="G34" s="46">
        <v>3.65</v>
      </c>
      <c r="H34" s="67">
        <f>F34*G34</f>
        <v>0.60267429560622687</v>
      </c>
      <c r="I34" s="45"/>
      <c r="K34" s="37"/>
      <c r="L34" s="37" t="s">
        <v>75</v>
      </c>
      <c r="M34" s="37"/>
      <c r="N34" s="37"/>
    </row>
    <row r="35" spans="6:15" ht="15.75" x14ac:dyDescent="0.25">
      <c r="F35" s="47" t="s">
        <v>79</v>
      </c>
      <c r="G35" s="268">
        <f>G34*F34</f>
        <v>0.60267429560622687</v>
      </c>
      <c r="H35" s="269"/>
      <c r="I35" s="45"/>
    </row>
    <row r="36" spans="6:15" ht="15.75" x14ac:dyDescent="0.25">
      <c r="F36" s="45"/>
      <c r="G36" s="45"/>
      <c r="H36" s="45"/>
      <c r="I36" s="45"/>
    </row>
    <row r="37" spans="6:15" ht="15.75" x14ac:dyDescent="0.25">
      <c r="F37" s="48" t="s">
        <v>29</v>
      </c>
      <c r="G37" s="48" t="s">
        <v>7</v>
      </c>
      <c r="H37" s="48" t="s">
        <v>66</v>
      </c>
      <c r="I37" s="45"/>
      <c r="K37" s="68" t="s">
        <v>128</v>
      </c>
      <c r="L37" s="68" t="s">
        <v>77</v>
      </c>
      <c r="M37" s="68" t="s">
        <v>78</v>
      </c>
      <c r="N37" s="69"/>
    </row>
    <row r="38" spans="6:15" ht="15.75" x14ac:dyDescent="0.25">
      <c r="F38" s="49" t="s">
        <v>138</v>
      </c>
      <c r="G38" s="50">
        <f>Q6</f>
        <v>67.222222222222229</v>
      </c>
      <c r="H38" s="46" t="s">
        <v>80</v>
      </c>
      <c r="I38" s="70">
        <f>G38+G$41</f>
        <v>67.824896517828449</v>
      </c>
      <c r="K38" s="67">
        <f>SQRT(I30/M18)</f>
        <v>0.28598972613856705</v>
      </c>
      <c r="L38" s="46">
        <v>5.03</v>
      </c>
      <c r="M38" s="67">
        <f>K38*L38</f>
        <v>1.4385283224769922</v>
      </c>
      <c r="N38" s="69"/>
    </row>
    <row r="39" spans="6:15" ht="15.75" x14ac:dyDescent="0.25">
      <c r="F39" s="49" t="s">
        <v>137</v>
      </c>
      <c r="G39" s="50">
        <f>Q7</f>
        <v>58.444444444444443</v>
      </c>
      <c r="H39" s="46" t="s">
        <v>2</v>
      </c>
      <c r="I39" s="70">
        <f t="shared" ref="I39:I40" si="6">G39+G$41</f>
        <v>59.047118740050671</v>
      </c>
      <c r="K39" s="51" t="s">
        <v>79</v>
      </c>
      <c r="L39" s="260">
        <f>L38*K38</f>
        <v>1.4385283224769922</v>
      </c>
      <c r="M39" s="261"/>
      <c r="N39" s="69"/>
    </row>
    <row r="40" spans="6:15" ht="15.75" x14ac:dyDescent="0.25">
      <c r="F40" s="49" t="s">
        <v>136</v>
      </c>
      <c r="G40" s="50">
        <f>Q8</f>
        <v>58.111111111111114</v>
      </c>
      <c r="H40" s="46" t="s">
        <v>1</v>
      </c>
      <c r="I40" s="70">
        <f t="shared" si="6"/>
        <v>58.713785406717342</v>
      </c>
      <c r="L40" s="69"/>
      <c r="M40" s="69"/>
      <c r="N40" s="69"/>
    </row>
    <row r="41" spans="6:15" ht="15.75" x14ac:dyDescent="0.25">
      <c r="F41" s="51" t="s">
        <v>79</v>
      </c>
      <c r="G41" s="260">
        <f>G34*F34</f>
        <v>0.60267429560622687</v>
      </c>
      <c r="H41" s="261"/>
      <c r="I41" s="45"/>
      <c r="K41" s="68" t="s">
        <v>29</v>
      </c>
      <c r="L41" s="68" t="s">
        <v>7</v>
      </c>
      <c r="M41" s="68" t="s">
        <v>6</v>
      </c>
      <c r="N41" s="68" t="s">
        <v>66</v>
      </c>
    </row>
    <row r="42" spans="6:15" ht="18.75" x14ac:dyDescent="0.3">
      <c r="F42" s="49" t="s">
        <v>141</v>
      </c>
      <c r="G42" s="50">
        <f>M10</f>
        <v>62</v>
      </c>
      <c r="H42" s="46" t="s">
        <v>80</v>
      </c>
      <c r="I42" s="70">
        <f>G42+G$45</f>
        <v>62.602674295606228</v>
      </c>
      <c r="K42" s="46" t="s">
        <v>9</v>
      </c>
      <c r="L42" s="71">
        <f>K5</f>
        <v>66.333333333333329</v>
      </c>
      <c r="M42" s="73">
        <f>J5</f>
        <v>199</v>
      </c>
      <c r="N42" s="46" t="s">
        <v>172</v>
      </c>
      <c r="O42" s="201">
        <f>L42+L$51</f>
        <v>67.771861655810326</v>
      </c>
    </row>
    <row r="43" spans="6:15" ht="18.75" x14ac:dyDescent="0.3">
      <c r="F43" s="49" t="s">
        <v>140</v>
      </c>
      <c r="G43" s="50">
        <f>N10</f>
        <v>60.555555555555557</v>
      </c>
      <c r="H43" s="46" t="s">
        <v>1</v>
      </c>
      <c r="I43" s="70">
        <f t="shared" ref="I43:I44" si="7">G43+G$45</f>
        <v>61.158229851161785</v>
      </c>
      <c r="K43" s="46" t="s">
        <v>10</v>
      </c>
      <c r="L43" s="71">
        <f t="shared" ref="L43:L50" si="8">K6</f>
        <v>65.333333333333329</v>
      </c>
      <c r="M43" s="73">
        <f t="shared" ref="M43:M50" si="9">J6</f>
        <v>196</v>
      </c>
      <c r="N43" s="46" t="s">
        <v>172</v>
      </c>
      <c r="O43" s="201">
        <f t="shared" ref="O43:O50" si="10">L43+L$51</f>
        <v>66.771861655810326</v>
      </c>
    </row>
    <row r="44" spans="6:15" ht="18.75" x14ac:dyDescent="0.3">
      <c r="F44" s="49" t="s">
        <v>139</v>
      </c>
      <c r="G44" s="50">
        <f>O10</f>
        <v>61.222222222222221</v>
      </c>
      <c r="H44" s="46" t="s">
        <v>2</v>
      </c>
      <c r="I44" s="70">
        <f t="shared" si="7"/>
        <v>61.824896517828449</v>
      </c>
      <c r="K44" s="46" t="s">
        <v>11</v>
      </c>
      <c r="L44" s="71">
        <f t="shared" si="8"/>
        <v>70</v>
      </c>
      <c r="M44" s="73">
        <f t="shared" si="9"/>
        <v>210</v>
      </c>
      <c r="N44" s="46" t="s">
        <v>174</v>
      </c>
      <c r="O44" s="201">
        <f t="shared" si="10"/>
        <v>71.438528322476998</v>
      </c>
    </row>
    <row r="45" spans="6:15" ht="18.75" x14ac:dyDescent="0.3">
      <c r="F45" s="52" t="s">
        <v>79</v>
      </c>
      <c r="G45" s="262">
        <f>F34*G34</f>
        <v>0.60267429560622687</v>
      </c>
      <c r="H45" s="263"/>
      <c r="I45" s="45"/>
      <c r="K45" s="46" t="s">
        <v>12</v>
      </c>
      <c r="L45" s="71">
        <f t="shared" si="8"/>
        <v>60.333333333333336</v>
      </c>
      <c r="M45" s="73">
        <f t="shared" si="9"/>
        <v>181</v>
      </c>
      <c r="N45" s="46" t="s">
        <v>80</v>
      </c>
      <c r="O45" s="201">
        <f t="shared" si="10"/>
        <v>61.771861655810326</v>
      </c>
    </row>
    <row r="46" spans="6:15" ht="18.75" x14ac:dyDescent="0.3">
      <c r="G46" s="4"/>
      <c r="K46" s="46" t="s">
        <v>13</v>
      </c>
      <c r="L46" s="71">
        <f t="shared" si="8"/>
        <v>58.333333333333336</v>
      </c>
      <c r="M46" s="73">
        <f t="shared" si="9"/>
        <v>175</v>
      </c>
      <c r="N46" s="46" t="s">
        <v>2</v>
      </c>
      <c r="O46" s="201">
        <f t="shared" si="10"/>
        <v>59.771861655810326</v>
      </c>
    </row>
    <row r="47" spans="6:15" ht="18.75" x14ac:dyDescent="0.3">
      <c r="K47" s="46" t="s">
        <v>14</v>
      </c>
      <c r="L47" s="71">
        <f t="shared" si="8"/>
        <v>56.666666666666664</v>
      </c>
      <c r="M47" s="73">
        <f t="shared" si="9"/>
        <v>170</v>
      </c>
      <c r="N47" s="46" t="s">
        <v>1</v>
      </c>
      <c r="O47" s="201">
        <f t="shared" si="10"/>
        <v>58.105194989143655</v>
      </c>
    </row>
    <row r="48" spans="6:15" ht="18.75" x14ac:dyDescent="0.3">
      <c r="K48" s="46" t="s">
        <v>15</v>
      </c>
      <c r="L48" s="71">
        <f t="shared" si="8"/>
        <v>59.333333333333336</v>
      </c>
      <c r="M48" s="73">
        <f t="shared" si="9"/>
        <v>178</v>
      </c>
      <c r="N48" s="46" t="s">
        <v>2</v>
      </c>
      <c r="O48" s="201">
        <f t="shared" si="10"/>
        <v>60.771861655810326</v>
      </c>
    </row>
    <row r="49" spans="11:15" ht="18.75" x14ac:dyDescent="0.3">
      <c r="K49" s="46" t="s">
        <v>16</v>
      </c>
      <c r="L49" s="71">
        <f t="shared" si="8"/>
        <v>58</v>
      </c>
      <c r="M49" s="73">
        <f t="shared" si="9"/>
        <v>174</v>
      </c>
      <c r="N49" s="46" t="s">
        <v>1</v>
      </c>
      <c r="O49" s="201">
        <f t="shared" si="10"/>
        <v>59.438528322476991</v>
      </c>
    </row>
    <row r="50" spans="11:15" ht="18.75" x14ac:dyDescent="0.3">
      <c r="K50" s="46" t="s">
        <v>17</v>
      </c>
      <c r="L50" s="71">
        <f t="shared" si="8"/>
        <v>57</v>
      </c>
      <c r="M50" s="73">
        <f t="shared" si="9"/>
        <v>171</v>
      </c>
      <c r="N50" s="46" t="s">
        <v>1</v>
      </c>
      <c r="O50" s="201">
        <f t="shared" si="10"/>
        <v>58.438528322476991</v>
      </c>
    </row>
    <row r="51" spans="11:15" ht="15.75" x14ac:dyDescent="0.25">
      <c r="K51" s="72" t="s">
        <v>79</v>
      </c>
      <c r="L51" s="264">
        <f>L38*K38</f>
        <v>1.4385283224769922</v>
      </c>
      <c r="M51" s="264"/>
      <c r="N51" s="264"/>
    </row>
  </sheetData>
  <mergeCells count="8">
    <mergeCell ref="G41:H41"/>
    <mergeCell ref="G45:H45"/>
    <mergeCell ref="L51:N51"/>
    <mergeCell ref="A1:D1"/>
    <mergeCell ref="O17:P17"/>
    <mergeCell ref="O18:P18"/>
    <mergeCell ref="G35:H35"/>
    <mergeCell ref="L39:M39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9EB8B-C15A-417F-A151-7FF0FFC8A410}">
  <dimension ref="A1:AT63"/>
  <sheetViews>
    <sheetView topLeftCell="S14" zoomScale="55" zoomScaleNormal="55" workbookViewId="0">
      <selection activeCell="AP33" sqref="AP33:AP41"/>
    </sheetView>
  </sheetViews>
  <sheetFormatPr defaultRowHeight="15" x14ac:dyDescent="0.25"/>
  <cols>
    <col min="1" max="1" width="27.140625" customWidth="1"/>
    <col min="4" max="4" width="10.42578125" bestFit="1" customWidth="1"/>
    <col min="6" max="6" width="13.140625" customWidth="1"/>
    <col min="7" max="7" width="12.5703125" customWidth="1"/>
    <col min="8" max="9" width="12.85546875" customWidth="1"/>
    <col min="10" max="10" width="11.85546875" bestFit="1" customWidth="1"/>
    <col min="12" max="12" width="17.140625" bestFit="1" customWidth="1"/>
    <col min="18" max="18" width="14.140625" bestFit="1" customWidth="1"/>
    <col min="20" max="20" width="10.85546875" customWidth="1"/>
    <col min="22" max="22" width="10.7109375" bestFit="1" customWidth="1"/>
    <col min="24" max="24" width="12.42578125" customWidth="1"/>
    <col min="26" max="26" width="9.85546875" bestFit="1" customWidth="1"/>
    <col min="29" max="29" width="11.28515625" customWidth="1"/>
    <col min="33" max="33" width="14.42578125" customWidth="1"/>
    <col min="34" max="34" width="13.5703125" customWidth="1"/>
    <col min="35" max="36" width="16" customWidth="1"/>
    <col min="37" max="37" width="14.85546875" bestFit="1" customWidth="1"/>
    <col min="38" max="38" width="19.28515625" customWidth="1"/>
    <col min="41" max="41" width="16.140625" customWidth="1"/>
    <col min="42" max="43" width="13.5703125" customWidth="1"/>
  </cols>
  <sheetData>
    <row r="1" spans="1:46" ht="15.75" x14ac:dyDescent="0.25">
      <c r="AO1" s="68" t="s">
        <v>128</v>
      </c>
      <c r="AP1" s="68" t="s">
        <v>77</v>
      </c>
      <c r="AQ1" s="68" t="s">
        <v>78</v>
      </c>
      <c r="AR1" s="69"/>
      <c r="AS1" s="70"/>
    </row>
    <row r="2" spans="1:46" ht="15.75" x14ac:dyDescent="0.25">
      <c r="AO2" s="67">
        <f>SQRT(AA14/S14)</f>
        <v>1.3974953896874343</v>
      </c>
      <c r="AP2" s="46">
        <v>5.03</v>
      </c>
      <c r="AQ2" s="67">
        <f>AO2*AP2</f>
        <v>7.0294018101277951</v>
      </c>
      <c r="AR2" s="69"/>
      <c r="AS2" s="70"/>
    </row>
    <row r="3" spans="1:46" ht="15.75" x14ac:dyDescent="0.25">
      <c r="AG3" s="44" t="s">
        <v>76</v>
      </c>
      <c r="AH3" s="44" t="s">
        <v>77</v>
      </c>
      <c r="AI3" s="44" t="s">
        <v>78</v>
      </c>
      <c r="AJ3" s="45"/>
      <c r="AO3" s="51" t="s">
        <v>79</v>
      </c>
      <c r="AP3" s="74">
        <f>AO2*AP2</f>
        <v>7.0294018101277951</v>
      </c>
      <c r="AQ3" s="75"/>
      <c r="AR3" s="69"/>
      <c r="AS3" s="70"/>
    </row>
    <row r="4" spans="1:46" ht="18" x14ac:dyDescent="0.25">
      <c r="A4" s="270" t="s">
        <v>180</v>
      </c>
      <c r="B4" s="270"/>
      <c r="C4" s="270"/>
      <c r="D4" s="270"/>
      <c r="AG4" s="67">
        <f>AA14/S13</f>
        <v>0.65099778806587794</v>
      </c>
      <c r="AH4" s="46">
        <v>3.65</v>
      </c>
      <c r="AI4" s="67">
        <f>AG4*AH4</f>
        <v>2.3761419264404542</v>
      </c>
      <c r="AJ4" s="45"/>
      <c r="AL4" s="32" t="s">
        <v>135</v>
      </c>
      <c r="AP4" s="69"/>
      <c r="AQ4" s="69"/>
      <c r="AR4" s="69"/>
      <c r="AS4" s="70"/>
    </row>
    <row r="5" spans="1:46" ht="18" x14ac:dyDescent="0.25">
      <c r="A5" s="127"/>
      <c r="B5" s="127"/>
      <c r="C5" s="127"/>
      <c r="D5" s="127"/>
      <c r="F5" s="126" t="s">
        <v>179</v>
      </c>
      <c r="G5" s="126"/>
      <c r="H5" s="126"/>
      <c r="I5" s="126"/>
      <c r="J5" s="126"/>
      <c r="K5" s="126"/>
      <c r="R5" s="34" t="s">
        <v>170</v>
      </c>
      <c r="S5" s="34" t="s">
        <v>169</v>
      </c>
      <c r="AG5" s="47" t="s">
        <v>79</v>
      </c>
      <c r="AH5" s="268">
        <f>AH4*AG4</f>
        <v>2.3761419264404542</v>
      </c>
      <c r="AI5" s="269"/>
      <c r="AJ5" s="45"/>
      <c r="AL5" s="12">
        <f t="shared" ref="AL5:AL13" si="0">_xlfn.STDEV.S(G7:I7)</f>
        <v>0.33511192160231806</v>
      </c>
      <c r="AO5" s="68" t="s">
        <v>29</v>
      </c>
      <c r="AP5" s="68" t="s">
        <v>7</v>
      </c>
      <c r="AQ5" s="68" t="s">
        <v>6</v>
      </c>
      <c r="AR5" s="68" t="s">
        <v>66</v>
      </c>
      <c r="AS5" s="45"/>
    </row>
    <row r="6" spans="1:46" ht="18" x14ac:dyDescent="0.25">
      <c r="A6" s="146" t="s">
        <v>0</v>
      </c>
      <c r="B6" s="146" t="s">
        <v>178</v>
      </c>
      <c r="C6" s="146" t="s">
        <v>1</v>
      </c>
      <c r="D6" s="146" t="s">
        <v>2</v>
      </c>
      <c r="F6" s="32" t="s">
        <v>3</v>
      </c>
      <c r="G6" s="32" t="s">
        <v>4</v>
      </c>
      <c r="H6" s="32" t="s">
        <v>5</v>
      </c>
      <c r="I6" s="32" t="s">
        <v>8</v>
      </c>
      <c r="J6" s="145" t="s">
        <v>6</v>
      </c>
      <c r="K6" s="32" t="s">
        <v>7</v>
      </c>
      <c r="L6" s="3" t="s">
        <v>18</v>
      </c>
      <c r="M6" s="3"/>
      <c r="R6" s="11">
        <f>STDEV(M9:O9)</f>
        <v>12.093266721610004</v>
      </c>
      <c r="S6" s="11">
        <f>STDEV(M9:M11)</f>
        <v>2.3820229497914815</v>
      </c>
      <c r="X6" t="s">
        <v>177</v>
      </c>
      <c r="AB6" s="130" t="s">
        <v>74</v>
      </c>
      <c r="AC6" s="130"/>
      <c r="AD6" s="130"/>
      <c r="AE6" s="130"/>
      <c r="AG6" s="45"/>
      <c r="AH6" s="45"/>
      <c r="AI6" s="45"/>
      <c r="AJ6" s="45"/>
      <c r="AL6" s="12">
        <f t="shared" si="0"/>
        <v>6.7047470745236408</v>
      </c>
      <c r="AO6" s="46" t="str">
        <f t="shared" ref="AO6:AO14" si="1">F7</f>
        <v>P1N1</v>
      </c>
      <c r="AP6" s="71">
        <f t="shared" ref="AP6:AP14" si="2">K7</f>
        <v>53.860000000000007</v>
      </c>
      <c r="AQ6" s="71">
        <f t="shared" ref="AQ6:AQ14" si="3">J7</f>
        <v>161.58000000000001</v>
      </c>
      <c r="AR6" s="46" t="s">
        <v>1</v>
      </c>
      <c r="AS6" s="70">
        <f>AP6+AP15</f>
        <v>60.889401810127801</v>
      </c>
      <c r="AT6" s="140">
        <v>2</v>
      </c>
    </row>
    <row r="7" spans="1:46" ht="18.75" x14ac:dyDescent="0.3">
      <c r="A7" s="136" t="s">
        <v>93</v>
      </c>
      <c r="B7" s="135">
        <v>54.19</v>
      </c>
      <c r="C7" s="134">
        <v>2.46</v>
      </c>
      <c r="D7" s="133">
        <v>23.9</v>
      </c>
      <c r="E7" s="138"/>
      <c r="F7" s="128" t="s">
        <v>84</v>
      </c>
      <c r="G7" s="2">
        <f>B7</f>
        <v>54.19</v>
      </c>
      <c r="H7" s="2">
        <f>B8</f>
        <v>53.52</v>
      </c>
      <c r="I7" s="2">
        <f>B9</f>
        <v>53.87</v>
      </c>
      <c r="J7" s="2">
        <f t="shared" ref="J7:J16" si="4">SUM(G7:I7)</f>
        <v>161.58000000000001</v>
      </c>
      <c r="K7" s="60">
        <f t="shared" ref="K7:K15" si="5">AVERAGE(G7:I7)</f>
        <v>53.860000000000007</v>
      </c>
      <c r="L7" s="132" t="s">
        <v>117</v>
      </c>
      <c r="M7" s="132" t="s">
        <v>141</v>
      </c>
      <c r="N7" s="58"/>
      <c r="O7" s="58"/>
      <c r="P7" s="57" t="s">
        <v>6</v>
      </c>
      <c r="R7" s="11">
        <f>STDEV(M10:O10)</f>
        <v>7.6551420626922289</v>
      </c>
      <c r="S7" s="11">
        <f>STDEV(N9:N11)</f>
        <v>9.5472736073359332</v>
      </c>
      <c r="X7" s="6" t="s">
        <v>20</v>
      </c>
      <c r="Y7" s="6"/>
      <c r="Z7" s="6"/>
      <c r="AA7" s="6"/>
      <c r="AB7" s="130"/>
      <c r="AC7" s="130" t="s">
        <v>167</v>
      </c>
      <c r="AD7" s="130"/>
      <c r="AE7" s="130"/>
      <c r="AG7" s="48" t="s">
        <v>29</v>
      </c>
      <c r="AH7" s="48" t="s">
        <v>7</v>
      </c>
      <c r="AI7" s="48" t="s">
        <v>66</v>
      </c>
      <c r="AJ7" s="45"/>
      <c r="AL7" s="12">
        <f t="shared" si="0"/>
        <v>0.10016652800878101</v>
      </c>
      <c r="AO7" s="46" t="str">
        <f t="shared" si="1"/>
        <v>P1N2</v>
      </c>
      <c r="AP7" s="71">
        <f t="shared" si="2"/>
        <v>56.006666666666668</v>
      </c>
      <c r="AQ7" s="71">
        <f t="shared" si="3"/>
        <v>168.02</v>
      </c>
      <c r="AR7" s="46" t="s">
        <v>1</v>
      </c>
      <c r="AS7" s="70">
        <f>AP7+AP15</f>
        <v>63.036068476794462</v>
      </c>
      <c r="AT7">
        <v>6</v>
      </c>
    </row>
    <row r="8" spans="1:46" ht="18.75" x14ac:dyDescent="0.3">
      <c r="A8" s="136" t="s">
        <v>94</v>
      </c>
      <c r="B8" s="135">
        <v>53.52</v>
      </c>
      <c r="C8" s="134">
        <v>2.0299999999999998</v>
      </c>
      <c r="D8" s="133">
        <v>23.07</v>
      </c>
      <c r="F8" s="128" t="s">
        <v>85</v>
      </c>
      <c r="G8" s="2">
        <f>B10</f>
        <v>59.05</v>
      </c>
      <c r="H8" s="2">
        <v>48.32</v>
      </c>
      <c r="I8" s="60">
        <f>B12</f>
        <v>60.65</v>
      </c>
      <c r="J8" s="2">
        <f t="shared" si="4"/>
        <v>168.02</v>
      </c>
      <c r="K8" s="60">
        <f t="shared" si="5"/>
        <v>56.006666666666668</v>
      </c>
      <c r="L8" s="58"/>
      <c r="M8" s="33" t="s">
        <v>141</v>
      </c>
      <c r="N8" s="33" t="s">
        <v>140</v>
      </c>
      <c r="O8" s="33" t="s">
        <v>139</v>
      </c>
      <c r="P8" s="58"/>
      <c r="R8" s="11">
        <f>STDEV(M11:O11)</f>
        <v>4.4587928112139705</v>
      </c>
      <c r="S8" s="11">
        <f>STDEV(O9:O11)</f>
        <v>11.32136623086337</v>
      </c>
      <c r="T8" s="34" t="s">
        <v>68</v>
      </c>
      <c r="U8" s="12">
        <f>(J16^2)/(S13*S14)</f>
        <v>83651.414059259259</v>
      </c>
      <c r="V8" s="5"/>
      <c r="X8" s="31" t="s">
        <v>21</v>
      </c>
      <c r="Y8" s="31" t="s">
        <v>22</v>
      </c>
      <c r="Z8" s="31" t="s">
        <v>23</v>
      </c>
      <c r="AA8" s="31" t="s">
        <v>24</v>
      </c>
      <c r="AB8" s="31" t="s">
        <v>25</v>
      </c>
      <c r="AC8" s="35" t="s">
        <v>166</v>
      </c>
      <c r="AD8" s="31" t="s">
        <v>26</v>
      </c>
      <c r="AE8" s="31" t="s">
        <v>27</v>
      </c>
      <c r="AG8" s="49" t="s">
        <v>138</v>
      </c>
      <c r="AH8" s="50">
        <f>Q9</f>
        <v>57.176666666666669</v>
      </c>
      <c r="AI8" s="46" t="s">
        <v>2</v>
      </c>
      <c r="AJ8" s="70">
        <f>AH8+AH11</f>
        <v>59.552808593107123</v>
      </c>
      <c r="AK8">
        <v>3</v>
      </c>
      <c r="AL8" s="12">
        <f t="shared" si="0"/>
        <v>0.47465777145223292</v>
      </c>
      <c r="AO8" s="46" t="str">
        <f t="shared" si="1"/>
        <v>P1N3</v>
      </c>
      <c r="AP8" s="71">
        <f t="shared" si="2"/>
        <v>61.663333333333334</v>
      </c>
      <c r="AQ8" s="71">
        <f t="shared" si="3"/>
        <v>184.99</v>
      </c>
      <c r="AR8" s="46" t="s">
        <v>2</v>
      </c>
      <c r="AS8" s="70">
        <f>AP8+AP15</f>
        <v>68.692735143461135</v>
      </c>
      <c r="AT8">
        <v>9</v>
      </c>
    </row>
    <row r="9" spans="1:46" ht="18.75" x14ac:dyDescent="0.3">
      <c r="A9" s="136" t="s">
        <v>95</v>
      </c>
      <c r="B9" s="135">
        <v>53.87</v>
      </c>
      <c r="C9" s="134">
        <v>2.2400000000000002</v>
      </c>
      <c r="D9" s="133">
        <v>23.81</v>
      </c>
      <c r="F9" s="128" t="s">
        <v>86</v>
      </c>
      <c r="G9" s="2">
        <f>B13</f>
        <v>61.74</v>
      </c>
      <c r="H9" s="2">
        <f>B14</f>
        <v>61.55</v>
      </c>
      <c r="I9" s="2">
        <f>B15</f>
        <v>61.7</v>
      </c>
      <c r="J9" s="2">
        <f t="shared" si="4"/>
        <v>184.99</v>
      </c>
      <c r="K9" s="60">
        <f t="shared" si="5"/>
        <v>61.663333333333334</v>
      </c>
      <c r="L9" s="33" t="s">
        <v>138</v>
      </c>
      <c r="M9" s="144">
        <f>J7</f>
        <v>161.58000000000001</v>
      </c>
      <c r="N9" s="144">
        <f>J8</f>
        <v>168.02</v>
      </c>
      <c r="O9" s="144">
        <f>J9</f>
        <v>184.99</v>
      </c>
      <c r="P9" s="142">
        <f>SUM(M9:O9)</f>
        <v>514.59</v>
      </c>
      <c r="Q9" s="4">
        <f>AVERAGE(P9/9)</f>
        <v>57.176666666666669</v>
      </c>
      <c r="T9" s="34" t="s">
        <v>69</v>
      </c>
      <c r="U9" s="12">
        <f>SUMSQ(G7:I15)-U8</f>
        <v>296.7535407407413</v>
      </c>
      <c r="V9" s="5"/>
      <c r="X9" s="35" t="s">
        <v>28</v>
      </c>
      <c r="Y9" s="7">
        <f>3-1</f>
        <v>2</v>
      </c>
      <c r="Z9" s="8">
        <f>U10</f>
        <v>10.077718518514303</v>
      </c>
      <c r="AA9" s="8">
        <f t="shared" ref="AA9:AA14" si="6">Z9/Y9</f>
        <v>5.0388592592571513</v>
      </c>
      <c r="AB9" s="8">
        <f>AA9/AA14</f>
        <v>0.8600232770251991</v>
      </c>
      <c r="AC9" s="36" t="str">
        <f>IF(AB9&lt;AD9,"tn",IF(AB9&lt;AE9,"*","**"))</f>
        <v>tn</v>
      </c>
      <c r="AD9" s="8">
        <f>FINV(0.05,Y9,Y14)</f>
        <v>3.6337234675916301</v>
      </c>
      <c r="AE9" s="8">
        <f>FINV(0.01,Y9,Y14)</f>
        <v>6.2262352803113821</v>
      </c>
      <c r="AG9" s="49" t="s">
        <v>137</v>
      </c>
      <c r="AH9" s="50">
        <f>Q10</f>
        <v>54.083333333333336</v>
      </c>
      <c r="AI9" s="46" t="s">
        <v>1</v>
      </c>
      <c r="AJ9" s="70">
        <f>AH9+AH11</f>
        <v>56.459475259773789</v>
      </c>
      <c r="AK9">
        <v>1</v>
      </c>
      <c r="AL9" s="12">
        <f t="shared" si="0"/>
        <v>1.4005832118561639</v>
      </c>
      <c r="AO9" s="46" t="str">
        <f t="shared" si="1"/>
        <v>P2N1</v>
      </c>
      <c r="AP9" s="71">
        <f t="shared" si="2"/>
        <v>54.71</v>
      </c>
      <c r="AQ9" s="71">
        <f t="shared" si="3"/>
        <v>164.13</v>
      </c>
      <c r="AR9" s="46" t="s">
        <v>1</v>
      </c>
      <c r="AS9" s="70">
        <f>AP9+AP15</f>
        <v>61.739401810127795</v>
      </c>
      <c r="AT9">
        <v>4</v>
      </c>
    </row>
    <row r="10" spans="1:46" ht="18.75" x14ac:dyDescent="0.3">
      <c r="A10" s="136" t="s">
        <v>96</v>
      </c>
      <c r="B10" s="135">
        <v>59.05</v>
      </c>
      <c r="C10" s="134">
        <v>0.7</v>
      </c>
      <c r="D10" s="133">
        <v>31.19</v>
      </c>
      <c r="E10" s="138"/>
      <c r="F10" s="128" t="s">
        <v>87</v>
      </c>
      <c r="G10" s="2">
        <f>B16</f>
        <v>54.19</v>
      </c>
      <c r="H10" s="2">
        <f>B17</f>
        <v>54.82</v>
      </c>
      <c r="I10" s="2">
        <f>B18</f>
        <v>55.12</v>
      </c>
      <c r="J10" s="2">
        <f t="shared" si="4"/>
        <v>164.13</v>
      </c>
      <c r="K10" s="60">
        <f t="shared" si="5"/>
        <v>54.71</v>
      </c>
      <c r="L10" s="33" t="s">
        <v>137</v>
      </c>
      <c r="M10" s="144">
        <f>J10</f>
        <v>164.13</v>
      </c>
      <c r="N10" s="144">
        <f>J11</f>
        <v>153.83000000000001</v>
      </c>
      <c r="O10" s="144">
        <f>J12</f>
        <v>168.79</v>
      </c>
      <c r="P10" s="142">
        <f>SUM(M10:O10)</f>
        <v>486.75</v>
      </c>
      <c r="Q10" s="4">
        <f>AVERAGE(P10/9)</f>
        <v>54.083333333333336</v>
      </c>
      <c r="T10" s="34" t="s">
        <v>67</v>
      </c>
      <c r="U10" s="12">
        <f>(SUMSQ(G16:I16)/9)-U8</f>
        <v>10.077718518514303</v>
      </c>
      <c r="V10" s="5"/>
      <c r="X10" s="35" t="s">
        <v>29</v>
      </c>
      <c r="Y10" s="7">
        <f>9-1</f>
        <v>8</v>
      </c>
      <c r="Z10" s="8">
        <f>U11</f>
        <v>192.93214074074058</v>
      </c>
      <c r="AA10" s="8">
        <f t="shared" si="6"/>
        <v>24.116517592592572</v>
      </c>
      <c r="AB10" s="8">
        <f>AA10/AA14</f>
        <v>4.1161630883643721</v>
      </c>
      <c r="AC10" s="36" t="str">
        <f>IF(AB10&lt;AD10,"tn",IF(AB10&lt;AE10,"*","**"))</f>
        <v>**</v>
      </c>
      <c r="AD10" s="8">
        <f>FINV(0.05,Y10,Y14)</f>
        <v>2.5910961798744014</v>
      </c>
      <c r="AE10" s="8">
        <f>FINV(0.01,Y10,Y14)</f>
        <v>3.8895721399261927</v>
      </c>
      <c r="AG10" s="49" t="s">
        <v>136</v>
      </c>
      <c r="AH10" s="50">
        <f>Q11</f>
        <v>55.724444444444451</v>
      </c>
      <c r="AI10" s="46" t="s">
        <v>1</v>
      </c>
      <c r="AJ10" s="70">
        <f>AH10+AH11</f>
        <v>58.100586370884905</v>
      </c>
      <c r="AK10">
        <v>2</v>
      </c>
      <c r="AL10" s="12">
        <f t="shared" si="0"/>
        <v>2.0550020275740195</v>
      </c>
      <c r="AO10" s="46" t="str">
        <f t="shared" si="1"/>
        <v>P2N2</v>
      </c>
      <c r="AP10" s="71">
        <f t="shared" si="2"/>
        <v>51.276666666666671</v>
      </c>
      <c r="AQ10" s="71">
        <f t="shared" si="3"/>
        <v>153.83000000000001</v>
      </c>
      <c r="AR10" s="46" t="s">
        <v>1</v>
      </c>
      <c r="AS10" s="70">
        <f>AP10+AP15</f>
        <v>58.306068476794465</v>
      </c>
      <c r="AT10" s="140">
        <v>1</v>
      </c>
    </row>
    <row r="11" spans="1:46" ht="18.75" x14ac:dyDescent="0.3">
      <c r="A11" s="136" t="s">
        <v>97</v>
      </c>
      <c r="B11" s="135">
        <v>60.28</v>
      </c>
      <c r="C11" s="134">
        <v>0.03</v>
      </c>
      <c r="D11" s="133">
        <v>31.16</v>
      </c>
      <c r="F11" s="128" t="s">
        <v>88</v>
      </c>
      <c r="G11" s="2">
        <f>B19</f>
        <v>50.72</v>
      </c>
      <c r="H11" s="2">
        <f>B20</f>
        <v>50.24</v>
      </c>
      <c r="I11" s="2">
        <f>B21</f>
        <v>52.87</v>
      </c>
      <c r="J11" s="2">
        <f t="shared" si="4"/>
        <v>153.83000000000001</v>
      </c>
      <c r="K11" s="60">
        <f t="shared" si="5"/>
        <v>51.276666666666671</v>
      </c>
      <c r="L11" s="33" t="s">
        <v>136</v>
      </c>
      <c r="M11" s="144">
        <f>J13</f>
        <v>166.34</v>
      </c>
      <c r="N11" s="144">
        <f>J14</f>
        <v>171.99</v>
      </c>
      <c r="O11" s="144">
        <f>J15</f>
        <v>163.19</v>
      </c>
      <c r="P11" s="142">
        <f>SUM(M11:O11)</f>
        <v>501.52000000000004</v>
      </c>
      <c r="Q11" s="4">
        <f>AVERAGE(P11/9)</f>
        <v>55.724444444444451</v>
      </c>
      <c r="T11" s="34" t="s">
        <v>70</v>
      </c>
      <c r="U11" s="12">
        <f>(SUMSQ(J7:J15)/S14)-U8</f>
        <v>192.93214074074058</v>
      </c>
      <c r="V11" s="5"/>
      <c r="X11" s="35" t="s">
        <v>117</v>
      </c>
      <c r="Y11" s="7">
        <v>2</v>
      </c>
      <c r="Z11" s="8">
        <f>U13</f>
        <v>43.112718518517795</v>
      </c>
      <c r="AA11" s="8">
        <f t="shared" si="6"/>
        <v>21.556359259258898</v>
      </c>
      <c r="AB11" s="8">
        <f>AA11/AA14</f>
        <v>3.6791999492387926</v>
      </c>
      <c r="AC11" s="36" t="str">
        <f>IF(AB11&lt;AD11,"tn",IF(AB11&lt;AE11,"*","**"))</f>
        <v>*</v>
      </c>
      <c r="AD11" s="8">
        <f>FINV(0.05,Y11,Y14)</f>
        <v>3.6337234675916301</v>
      </c>
      <c r="AE11" s="8">
        <f>FINV(0.01,Y11,Y14)</f>
        <v>6.2262352803113821</v>
      </c>
      <c r="AG11" s="51" t="s">
        <v>79</v>
      </c>
      <c r="AH11" s="260">
        <f>AG4*AH4</f>
        <v>2.3761419264404542</v>
      </c>
      <c r="AI11" s="261"/>
      <c r="AJ11" s="45"/>
      <c r="AL11" s="12">
        <f t="shared" si="0"/>
        <v>0.42770706486254417</v>
      </c>
      <c r="AO11" s="46" t="str">
        <f t="shared" si="1"/>
        <v>P2N3</v>
      </c>
      <c r="AP11" s="71">
        <f t="shared" si="2"/>
        <v>56.263333333333328</v>
      </c>
      <c r="AQ11" s="71">
        <f t="shared" si="3"/>
        <v>168.79</v>
      </c>
      <c r="AR11" s="46" t="s">
        <v>1</v>
      </c>
      <c r="AS11" s="70">
        <f>AP11+AP15</f>
        <v>63.292735143461123</v>
      </c>
      <c r="AT11">
        <v>7</v>
      </c>
    </row>
    <row r="12" spans="1:46" ht="18.75" x14ac:dyDescent="0.3">
      <c r="A12" s="136" t="s">
        <v>98</v>
      </c>
      <c r="B12" s="135">
        <v>60.65</v>
      </c>
      <c r="C12" s="134">
        <v>0.77</v>
      </c>
      <c r="D12" s="133">
        <v>30.45</v>
      </c>
      <c r="F12" s="128" t="s">
        <v>89</v>
      </c>
      <c r="G12" s="2">
        <f>B22</f>
        <v>54.21</v>
      </c>
      <c r="H12" s="2">
        <f>B23</f>
        <v>58.32</v>
      </c>
      <c r="I12" s="2">
        <f>B24</f>
        <v>56.26</v>
      </c>
      <c r="J12" s="2">
        <f t="shared" si="4"/>
        <v>168.79</v>
      </c>
      <c r="K12" s="60">
        <f t="shared" si="5"/>
        <v>56.263333333333328</v>
      </c>
      <c r="L12" s="33" t="s">
        <v>6</v>
      </c>
      <c r="M12" s="143">
        <f>SUM(M9:M11)</f>
        <v>492.05000000000007</v>
      </c>
      <c r="N12" s="143">
        <f>SUM(N9:N11)</f>
        <v>493.84000000000003</v>
      </c>
      <c r="O12" s="143">
        <f>SUM(O9:O11)</f>
        <v>516.97</v>
      </c>
      <c r="P12" s="142">
        <f>SUM(M12:O12)</f>
        <v>1502.8600000000001</v>
      </c>
      <c r="Q12" s="4"/>
      <c r="T12" s="34" t="s">
        <v>71</v>
      </c>
      <c r="U12" s="12">
        <f>U9-U10-U11</f>
        <v>93.743681481486419</v>
      </c>
      <c r="V12" s="5"/>
      <c r="X12" s="35" t="s">
        <v>118</v>
      </c>
      <c r="Y12" s="7">
        <v>2</v>
      </c>
      <c r="Z12" s="8">
        <f>U14</f>
        <v>42.933607407423551</v>
      </c>
      <c r="AA12" s="8">
        <f t="shared" si="6"/>
        <v>21.466803703711776</v>
      </c>
      <c r="AB12" s="8">
        <f>AA12/AA14</f>
        <v>3.6639147709088062</v>
      </c>
      <c r="AC12" s="36" t="str">
        <f>IF(AB12&lt;AD12,"tn",IF(AB12&lt;AE12,"*","**"))</f>
        <v>*</v>
      </c>
      <c r="AD12" s="8">
        <f>FINV(0.05,Y12,Y14)</f>
        <v>3.6337234675916301</v>
      </c>
      <c r="AE12" s="8">
        <f>FINV(0.01,Y12,Y14)</f>
        <v>6.2262352803113821</v>
      </c>
      <c r="AG12" s="49" t="s">
        <v>141</v>
      </c>
      <c r="AH12" s="50">
        <f>M13</f>
        <v>54.672222222222231</v>
      </c>
      <c r="AI12" s="46" t="s">
        <v>1</v>
      </c>
      <c r="AJ12" s="70">
        <f>AH12+AH15</f>
        <v>57.048364148662685</v>
      </c>
      <c r="AK12">
        <v>2</v>
      </c>
      <c r="AL12" s="12">
        <f t="shared" si="0"/>
        <v>0.45705579528105933</v>
      </c>
      <c r="AO12" s="46" t="str">
        <f t="shared" si="1"/>
        <v>P3N1</v>
      </c>
      <c r="AP12" s="71">
        <f t="shared" si="2"/>
        <v>55.446666666666665</v>
      </c>
      <c r="AQ12" s="71">
        <f t="shared" si="3"/>
        <v>166.34</v>
      </c>
      <c r="AR12" s="46" t="s">
        <v>1</v>
      </c>
      <c r="AS12" s="70">
        <f>AP12+AP15</f>
        <v>62.47606847679446</v>
      </c>
      <c r="AT12">
        <v>5</v>
      </c>
    </row>
    <row r="13" spans="1:46" ht="18.75" x14ac:dyDescent="0.3">
      <c r="A13" s="136" t="s">
        <v>99</v>
      </c>
      <c r="B13" s="135">
        <v>61.74</v>
      </c>
      <c r="C13" s="134">
        <v>2.19</v>
      </c>
      <c r="D13" s="133">
        <v>17.72</v>
      </c>
      <c r="E13" s="138"/>
      <c r="F13" s="128" t="s">
        <v>90</v>
      </c>
      <c r="G13" s="2">
        <f>B25</f>
        <v>55.94</v>
      </c>
      <c r="H13" s="2">
        <f>B26</f>
        <v>55.18</v>
      </c>
      <c r="I13" s="2">
        <f>B27</f>
        <v>55.22</v>
      </c>
      <c r="J13" s="2">
        <f t="shared" si="4"/>
        <v>166.34</v>
      </c>
      <c r="K13" s="60">
        <f t="shared" si="5"/>
        <v>55.446666666666665</v>
      </c>
      <c r="L13" s="64" t="s">
        <v>33</v>
      </c>
      <c r="M13" s="4">
        <f>AVERAGE(M12/9)</f>
        <v>54.672222222222231</v>
      </c>
      <c r="N13" s="4">
        <f>AVERAGE(N12/9)</f>
        <v>54.871111111111112</v>
      </c>
      <c r="O13" s="4">
        <f>AVERAGE(O12/9)</f>
        <v>57.441111111111113</v>
      </c>
      <c r="P13" s="142">
        <f>SUM(M12:O12)</f>
        <v>1502.8600000000001</v>
      </c>
      <c r="Q13" s="4"/>
      <c r="R13" s="34" t="s">
        <v>72</v>
      </c>
      <c r="S13" s="11">
        <v>9</v>
      </c>
      <c r="T13" s="34" t="s">
        <v>165</v>
      </c>
      <c r="U13" s="252">
        <f>(SUMSQ(P9:P11)/S13)-U8</f>
        <v>43.112718518517795</v>
      </c>
      <c r="V13" s="253"/>
      <c r="X13" s="35" t="s">
        <v>119</v>
      </c>
      <c r="Y13" s="7">
        <f>Y11*Y12</f>
        <v>4</v>
      </c>
      <c r="Z13" s="8">
        <f>V15</f>
        <v>106.88581481479923</v>
      </c>
      <c r="AA13" s="8">
        <f t="shared" si="6"/>
        <v>26.721453703699808</v>
      </c>
      <c r="AB13" s="8">
        <f>AA13/AA14</f>
        <v>4.5607688166549449</v>
      </c>
      <c r="AC13" s="36" t="str">
        <f>IF(AB13&lt;AD13,"tn",IF(AB13&lt;AE13,"*","**"))</f>
        <v>*</v>
      </c>
      <c r="AD13" s="8">
        <f>FINV(0.05,Y13,Y14)</f>
        <v>3.0069172799243447</v>
      </c>
      <c r="AE13" s="8">
        <f>FINV(0.01,Y13,Y14)</f>
        <v>4.772577999723211</v>
      </c>
      <c r="AG13" s="49" t="s">
        <v>140</v>
      </c>
      <c r="AH13" s="50">
        <f>N13</f>
        <v>54.871111111111112</v>
      </c>
      <c r="AI13" s="46" t="s">
        <v>1</v>
      </c>
      <c r="AJ13" s="70">
        <f>AH13+AH15</f>
        <v>57.247253037551566</v>
      </c>
      <c r="AK13">
        <v>1</v>
      </c>
      <c r="AL13" s="12">
        <f t="shared" si="0"/>
        <v>0.18147543451755277</v>
      </c>
      <c r="AO13" s="46" t="str">
        <f t="shared" si="1"/>
        <v>P3N2</v>
      </c>
      <c r="AP13" s="71">
        <f t="shared" si="2"/>
        <v>57.330000000000005</v>
      </c>
      <c r="AQ13" s="71">
        <f t="shared" si="3"/>
        <v>171.99</v>
      </c>
      <c r="AR13" s="46" t="s">
        <v>2</v>
      </c>
      <c r="AS13" s="70">
        <f>AP13+AP15</f>
        <v>64.359401810127807</v>
      </c>
      <c r="AT13">
        <v>8</v>
      </c>
    </row>
    <row r="14" spans="1:46" ht="18.75" x14ac:dyDescent="0.3">
      <c r="A14" s="136" t="s">
        <v>100</v>
      </c>
      <c r="B14" s="135">
        <v>61.55</v>
      </c>
      <c r="C14" s="134">
        <v>2.2799999999999998</v>
      </c>
      <c r="D14" s="133">
        <v>18.190000000000001</v>
      </c>
      <c r="F14" s="128" t="s">
        <v>91</v>
      </c>
      <c r="G14" s="2">
        <f>B28</f>
        <v>57.81</v>
      </c>
      <c r="H14" s="2">
        <f>B29</f>
        <v>57.28</v>
      </c>
      <c r="I14" s="2">
        <f>B30</f>
        <v>56.9</v>
      </c>
      <c r="J14" s="2">
        <f t="shared" si="4"/>
        <v>171.99</v>
      </c>
      <c r="K14" s="60">
        <f t="shared" si="5"/>
        <v>57.330000000000005</v>
      </c>
      <c r="R14" s="34" t="s">
        <v>73</v>
      </c>
      <c r="S14" s="11">
        <v>3</v>
      </c>
      <c r="T14" s="34" t="s">
        <v>164</v>
      </c>
      <c r="U14" s="252">
        <f>(SUMSQ(M12:O12)/9)-U8</f>
        <v>42.933607407423551</v>
      </c>
      <c r="V14" s="253"/>
      <c r="X14" s="35" t="s">
        <v>30</v>
      </c>
      <c r="Y14" s="7">
        <f>Y15-Y10-Y9</f>
        <v>16</v>
      </c>
      <c r="Z14" s="4">
        <f>U12</f>
        <v>93.743681481486419</v>
      </c>
      <c r="AA14" s="8">
        <f t="shared" si="6"/>
        <v>5.8589800925929012</v>
      </c>
      <c r="AB14" s="9"/>
      <c r="AC14" s="10"/>
      <c r="AD14" s="10"/>
      <c r="AE14" s="10"/>
      <c r="AG14" s="49" t="s">
        <v>139</v>
      </c>
      <c r="AH14" s="50">
        <f>O13</f>
        <v>57.441111111111113</v>
      </c>
      <c r="AI14" s="46" t="s">
        <v>2</v>
      </c>
      <c r="AJ14" s="70">
        <f>AH14+AH15</f>
        <v>59.817253037551566</v>
      </c>
      <c r="AK14">
        <v>3</v>
      </c>
      <c r="AO14" s="46" t="str">
        <f t="shared" si="1"/>
        <v>P3N3</v>
      </c>
      <c r="AP14" s="71">
        <f t="shared" si="2"/>
        <v>54.396666666666668</v>
      </c>
      <c r="AQ14" s="71">
        <f t="shared" si="3"/>
        <v>163.19</v>
      </c>
      <c r="AR14" s="46" t="s">
        <v>1</v>
      </c>
      <c r="AS14" s="70">
        <f>AP14+AP15</f>
        <v>61.426068476794462</v>
      </c>
      <c r="AT14">
        <v>3</v>
      </c>
    </row>
    <row r="15" spans="1:46" ht="18.75" x14ac:dyDescent="0.3">
      <c r="A15" s="136" t="s">
        <v>101</v>
      </c>
      <c r="B15" s="135">
        <v>61.7</v>
      </c>
      <c r="C15" s="134">
        <v>2.09</v>
      </c>
      <c r="D15" s="133">
        <v>17.350000000000001</v>
      </c>
      <c r="F15" s="128" t="s">
        <v>92</v>
      </c>
      <c r="G15" s="2">
        <f>B31</f>
        <v>54.59</v>
      </c>
      <c r="H15" s="2">
        <f>B32</f>
        <v>54.37</v>
      </c>
      <c r="I15" s="2">
        <f>B33</f>
        <v>54.23</v>
      </c>
      <c r="J15" s="2">
        <f t="shared" si="4"/>
        <v>163.19</v>
      </c>
      <c r="K15" s="60">
        <f t="shared" si="5"/>
        <v>54.396666666666668</v>
      </c>
      <c r="T15" s="34" t="s">
        <v>163</v>
      </c>
      <c r="U15" s="34"/>
      <c r="V15" s="30">
        <f>U11-U13-U14</f>
        <v>106.88581481479923</v>
      </c>
      <c r="X15" s="35" t="s">
        <v>6</v>
      </c>
      <c r="Y15" s="7">
        <f>(9*3)-1</f>
        <v>26</v>
      </c>
      <c r="Z15" s="8">
        <f>U9</f>
        <v>296.7535407407413</v>
      </c>
      <c r="AA15" s="9"/>
      <c r="AB15" s="9"/>
      <c r="AC15" s="10"/>
      <c r="AD15" s="10"/>
      <c r="AE15" s="10"/>
      <c r="AG15" s="52" t="s">
        <v>79</v>
      </c>
      <c r="AH15" s="262">
        <f>AG4*AH4</f>
        <v>2.3761419264404542</v>
      </c>
      <c r="AI15" s="263"/>
      <c r="AJ15" s="45"/>
      <c r="AO15" s="72" t="s">
        <v>79</v>
      </c>
      <c r="AP15" s="264">
        <f>AO2*AP2</f>
        <v>7.0294018101277951</v>
      </c>
      <c r="AQ15" s="264"/>
      <c r="AR15" s="264"/>
      <c r="AS15" s="45"/>
    </row>
    <row r="16" spans="1:46" ht="18.75" x14ac:dyDescent="0.3">
      <c r="A16" s="136" t="s">
        <v>102</v>
      </c>
      <c r="B16" s="135">
        <v>54.19</v>
      </c>
      <c r="C16" s="134">
        <v>2.57</v>
      </c>
      <c r="D16" s="133">
        <v>23.65</v>
      </c>
      <c r="F16" s="32" t="s">
        <v>6</v>
      </c>
      <c r="G16" s="2">
        <f>SUM(G7:G15)</f>
        <v>502.43999999999994</v>
      </c>
      <c r="H16" s="2">
        <f>SUM(H7:H15)</f>
        <v>493.6</v>
      </c>
      <c r="I16" s="2">
        <f>SUM(I7:I15)</f>
        <v>506.81999999999994</v>
      </c>
      <c r="J16" s="141">
        <f t="shared" si="4"/>
        <v>1502.86</v>
      </c>
      <c r="K16" s="126"/>
    </row>
    <row r="17" spans="1:46" ht="18.75" x14ac:dyDescent="0.3">
      <c r="A17" s="136" t="s">
        <v>103</v>
      </c>
      <c r="B17" s="135">
        <v>54.82</v>
      </c>
      <c r="C17" s="134">
        <v>2.4900000000000002</v>
      </c>
      <c r="D17" s="133">
        <v>23.85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44" t="s">
        <v>76</v>
      </c>
      <c r="AJ17" s="44" t="s">
        <v>77</v>
      </c>
      <c r="AK17" s="44" t="s">
        <v>78</v>
      </c>
      <c r="AL17" s="45"/>
      <c r="AO17" s="68" t="s">
        <v>128</v>
      </c>
      <c r="AP17" s="68" t="s">
        <v>77</v>
      </c>
      <c r="AQ17" s="68" t="s">
        <v>78</v>
      </c>
      <c r="AR17" s="69"/>
      <c r="AS17" s="70"/>
    </row>
    <row r="18" spans="1:46" ht="18.75" x14ac:dyDescent="0.3">
      <c r="A18" s="136" t="s">
        <v>104</v>
      </c>
      <c r="B18" s="135">
        <v>55.12</v>
      </c>
      <c r="C18" s="134">
        <v>2.4700000000000002</v>
      </c>
      <c r="D18" s="133">
        <v>24.6</v>
      </c>
      <c r="F18" s="126" t="s">
        <v>176</v>
      </c>
      <c r="G18" s="126"/>
      <c r="H18" s="126"/>
      <c r="I18" s="126"/>
      <c r="J18" s="126"/>
      <c r="K18" s="126"/>
      <c r="R18" s="34" t="s">
        <v>170</v>
      </c>
      <c r="S18" s="34" t="s">
        <v>169</v>
      </c>
      <c r="AB18" s="130" t="s">
        <v>74</v>
      </c>
      <c r="AC18" s="130"/>
      <c r="AD18" s="130"/>
      <c r="AE18" s="130"/>
      <c r="AG18" s="32" t="s">
        <v>135</v>
      </c>
      <c r="AI18" s="67">
        <f>(AA27/S26)</f>
        <v>6.1338991769544927E-3</v>
      </c>
      <c r="AJ18" s="46">
        <v>3.65</v>
      </c>
      <c r="AK18" s="67">
        <f>AI18*AJ18</f>
        <v>2.2388731995883898E-2</v>
      </c>
      <c r="AL18" s="45"/>
      <c r="AO18" s="67">
        <f>SQRT(AA27/S27)</f>
        <v>0.13565285669997323</v>
      </c>
      <c r="AP18" s="46">
        <v>5.03</v>
      </c>
      <c r="AQ18" s="67">
        <f>AO18*AP18</f>
        <v>0.68233386920086536</v>
      </c>
      <c r="AR18" s="69"/>
      <c r="AS18" s="70"/>
    </row>
    <row r="19" spans="1:46" ht="18.75" x14ac:dyDescent="0.3">
      <c r="A19" s="136" t="s">
        <v>105</v>
      </c>
      <c r="B19" s="135">
        <v>50.72</v>
      </c>
      <c r="C19" s="134">
        <v>2.46</v>
      </c>
      <c r="D19" s="133">
        <v>21.83</v>
      </c>
      <c r="E19" s="138"/>
      <c r="F19" s="32" t="s">
        <v>3</v>
      </c>
      <c r="G19" s="32" t="s">
        <v>4</v>
      </c>
      <c r="H19" s="32" t="s">
        <v>5</v>
      </c>
      <c r="I19" s="32" t="s">
        <v>8</v>
      </c>
      <c r="J19" s="32" t="s">
        <v>6</v>
      </c>
      <c r="K19" s="32" t="s">
        <v>7</v>
      </c>
      <c r="L19" s="3" t="s">
        <v>18</v>
      </c>
      <c r="M19" s="3"/>
      <c r="R19" s="11">
        <f>STDEV(M22:O22)</f>
        <v>2.9716830248194372</v>
      </c>
      <c r="S19" s="11">
        <f>STDEV(M22:M24)</f>
        <v>0.74081036709808568</v>
      </c>
      <c r="X19" t="s">
        <v>175</v>
      </c>
      <c r="AB19" s="130"/>
      <c r="AC19" s="130" t="s">
        <v>127</v>
      </c>
      <c r="AD19" s="130"/>
      <c r="AE19" s="130"/>
      <c r="AG19" s="12">
        <f t="shared" ref="AG19:AG27" si="7">_xlfn.STDEV.S(G20:I20)</f>
        <v>0.21501937897160192</v>
      </c>
      <c r="AI19" s="47" t="s">
        <v>79</v>
      </c>
      <c r="AJ19" s="268">
        <f>AJ18*AI18</f>
        <v>2.2388731995883898E-2</v>
      </c>
      <c r="AK19" s="269"/>
      <c r="AL19" s="45"/>
      <c r="AO19" s="51" t="s">
        <v>79</v>
      </c>
      <c r="AP19" s="74">
        <f>AO18*AP18</f>
        <v>0.68233386920086536</v>
      </c>
      <c r="AQ19" s="75"/>
      <c r="AR19" s="69"/>
      <c r="AS19" s="70"/>
    </row>
    <row r="20" spans="1:46" ht="18.75" x14ac:dyDescent="0.3">
      <c r="A20" s="136" t="s">
        <v>106</v>
      </c>
      <c r="B20" s="135">
        <v>50.24</v>
      </c>
      <c r="C20" s="134">
        <v>2.66</v>
      </c>
      <c r="D20" s="133">
        <v>21.9</v>
      </c>
      <c r="F20" s="128" t="s">
        <v>84</v>
      </c>
      <c r="G20" s="2">
        <f>C7</f>
        <v>2.46</v>
      </c>
      <c r="H20" s="2">
        <f>C8</f>
        <v>2.0299999999999998</v>
      </c>
      <c r="I20" s="2">
        <f>C9</f>
        <v>2.2400000000000002</v>
      </c>
      <c r="J20" s="2">
        <f t="shared" ref="J20:J29" si="8">SUM(G20:I20)</f>
        <v>6.73</v>
      </c>
      <c r="K20" s="60">
        <f t="shared" ref="K20:K28" si="9">AVERAGE(G20:I20)</f>
        <v>2.2433333333333336</v>
      </c>
      <c r="L20" s="132" t="s">
        <v>117</v>
      </c>
      <c r="M20" s="132" t="s">
        <v>141</v>
      </c>
      <c r="N20" s="58"/>
      <c r="O20" s="58"/>
      <c r="P20" s="57" t="s">
        <v>6</v>
      </c>
      <c r="R20" s="11">
        <f>STDEV(M23:O23)</f>
        <v>1.2459133196173697</v>
      </c>
      <c r="S20" s="11">
        <f>STDEV(N22:N24)</f>
        <v>4.5821283264439456</v>
      </c>
      <c r="X20" s="6" t="s">
        <v>20</v>
      </c>
      <c r="Y20" s="6"/>
      <c r="Z20" s="6"/>
      <c r="AA20" s="6"/>
      <c r="AB20" s="130"/>
      <c r="AC20" s="130" t="s">
        <v>167</v>
      </c>
      <c r="AD20" s="130"/>
      <c r="AE20" s="130"/>
      <c r="AG20" s="12">
        <f t="shared" si="7"/>
        <v>0.40853396431630984</v>
      </c>
      <c r="AI20" s="45"/>
      <c r="AJ20" s="45"/>
      <c r="AK20" s="45"/>
      <c r="AL20" s="45"/>
      <c r="AP20" s="69"/>
      <c r="AQ20" s="69"/>
      <c r="AR20" s="69"/>
      <c r="AS20" s="70"/>
    </row>
    <row r="21" spans="1:46" ht="18.75" x14ac:dyDescent="0.3">
      <c r="A21" s="136" t="s">
        <v>107</v>
      </c>
      <c r="B21" s="135">
        <v>52.87</v>
      </c>
      <c r="C21" s="134">
        <v>2.81</v>
      </c>
      <c r="D21" s="133">
        <v>22.15</v>
      </c>
      <c r="F21" s="128" t="s">
        <v>85</v>
      </c>
      <c r="G21" s="2">
        <f>C10</f>
        <v>0.7</v>
      </c>
      <c r="H21" s="2">
        <f>C11</f>
        <v>0.03</v>
      </c>
      <c r="I21" s="2">
        <f>C12</f>
        <v>0.77</v>
      </c>
      <c r="J21" s="2">
        <f t="shared" si="8"/>
        <v>1.5</v>
      </c>
      <c r="K21" s="60">
        <f t="shared" si="9"/>
        <v>0.5</v>
      </c>
      <c r="L21" s="58"/>
      <c r="M21" s="33" t="s">
        <v>141</v>
      </c>
      <c r="N21" s="33" t="s">
        <v>140</v>
      </c>
      <c r="O21" s="33" t="s">
        <v>139</v>
      </c>
      <c r="P21" s="58"/>
      <c r="R21" s="11">
        <f>STDEV(M24:O24)</f>
        <v>1.490816331186825</v>
      </c>
      <c r="S21" s="11">
        <f>STDEV(O22:O24)</f>
        <v>0.95500436299177527</v>
      </c>
      <c r="T21" s="34" t="s">
        <v>68</v>
      </c>
      <c r="U21" s="12">
        <f>(J29^2)/(S26*S27)</f>
        <v>142.09494814814812</v>
      </c>
      <c r="V21" s="5"/>
      <c r="X21" s="31" t="s">
        <v>21</v>
      </c>
      <c r="Y21" s="31" t="s">
        <v>22</v>
      </c>
      <c r="Z21" s="31" t="s">
        <v>23</v>
      </c>
      <c r="AA21" s="31" t="s">
        <v>24</v>
      </c>
      <c r="AB21" s="31" t="s">
        <v>25</v>
      </c>
      <c r="AC21" s="35" t="s">
        <v>166</v>
      </c>
      <c r="AD21" s="31" t="s">
        <v>26</v>
      </c>
      <c r="AE21" s="31" t="s">
        <v>27</v>
      </c>
      <c r="AG21" s="12">
        <f t="shared" si="7"/>
        <v>9.5043849529221652E-2</v>
      </c>
      <c r="AI21" s="48" t="s">
        <v>29</v>
      </c>
      <c r="AJ21" s="48" t="s">
        <v>7</v>
      </c>
      <c r="AK21" s="48" t="s">
        <v>66</v>
      </c>
      <c r="AL21" s="45"/>
      <c r="AO21" s="68" t="s">
        <v>29</v>
      </c>
      <c r="AP21" s="68" t="s">
        <v>7</v>
      </c>
      <c r="AQ21" s="68" t="s">
        <v>6</v>
      </c>
      <c r="AR21" s="68" t="s">
        <v>66</v>
      </c>
      <c r="AS21" s="45"/>
    </row>
    <row r="22" spans="1:46" ht="18.75" x14ac:dyDescent="0.3">
      <c r="A22" s="136" t="s">
        <v>108</v>
      </c>
      <c r="B22" s="135">
        <v>54.21</v>
      </c>
      <c r="C22" s="134">
        <v>1.96</v>
      </c>
      <c r="D22" s="133">
        <v>28.63</v>
      </c>
      <c r="E22" s="138"/>
      <c r="F22" s="128" t="s">
        <v>86</v>
      </c>
      <c r="G22" s="2">
        <f>C13</f>
        <v>2.19</v>
      </c>
      <c r="H22" s="2">
        <f>C14</f>
        <v>2.2799999999999998</v>
      </c>
      <c r="I22" s="2">
        <f>C15</f>
        <v>2.09</v>
      </c>
      <c r="J22" s="2">
        <f t="shared" si="8"/>
        <v>6.56</v>
      </c>
      <c r="K22" s="60">
        <f t="shared" si="9"/>
        <v>2.1866666666666665</v>
      </c>
      <c r="L22" s="33" t="s">
        <v>138</v>
      </c>
      <c r="M22" s="61">
        <f>J20</f>
        <v>6.73</v>
      </c>
      <c r="N22" s="61">
        <f>J21</f>
        <v>1.5</v>
      </c>
      <c r="O22" s="61">
        <f>J22</f>
        <v>6.56</v>
      </c>
      <c r="P22" s="62">
        <f>SUM(M22:O22)</f>
        <v>14.79</v>
      </c>
      <c r="Q22">
        <f>AVERAGE(P22/9)</f>
        <v>1.6433333333333333</v>
      </c>
      <c r="T22" s="34" t="s">
        <v>69</v>
      </c>
      <c r="U22" s="12">
        <f>SUMSQ(G20:I28)-U21</f>
        <v>16.598451851851848</v>
      </c>
      <c r="V22" s="5"/>
      <c r="X22" s="35" t="s">
        <v>28</v>
      </c>
      <c r="Y22" s="7">
        <f>3-1</f>
        <v>2</v>
      </c>
      <c r="Z22" s="8">
        <f>U23</f>
        <v>0.18898518518517449</v>
      </c>
      <c r="AA22" s="8">
        <f t="shared" ref="AA22:AA27" si="10">Z22/Y22</f>
        <v>9.4492592592587243E-2</v>
      </c>
      <c r="AB22" s="8">
        <f>AA22/AA27</f>
        <v>1.7116644163598402</v>
      </c>
      <c r="AC22" s="36" t="str">
        <f>IF(AB22&lt;AD22,"tn",IF(AB22&lt;AE22,"*","**"))</f>
        <v>tn</v>
      </c>
      <c r="AD22" s="8">
        <f>FINV(0.05,Y22,Y27)</f>
        <v>3.6337234675916301</v>
      </c>
      <c r="AE22" s="8">
        <f>FINV(0.01,Y22,Y27)</f>
        <v>6.2262352803113821</v>
      </c>
      <c r="AG22" s="12">
        <f t="shared" si="7"/>
        <v>5.2915026221291614E-2</v>
      </c>
      <c r="AI22" s="49" t="s">
        <v>138</v>
      </c>
      <c r="AJ22" s="50">
        <f>Q22</f>
        <v>1.6433333333333333</v>
      </c>
      <c r="AK22" s="46" t="s">
        <v>1</v>
      </c>
      <c r="AL22" s="70">
        <f>AJ22+AJ$25</f>
        <v>1.6657220653292173</v>
      </c>
      <c r="AO22" s="46" t="str">
        <f t="shared" ref="AO22:AO30" si="11">F20</f>
        <v>P1N1</v>
      </c>
      <c r="AP22" s="71">
        <f t="shared" ref="AP22:AP30" si="12">K20</f>
        <v>2.2433333333333336</v>
      </c>
      <c r="AQ22" s="71">
        <f t="shared" ref="AQ22:AQ30" si="13">J20</f>
        <v>6.73</v>
      </c>
      <c r="AR22" s="46" t="s">
        <v>80</v>
      </c>
      <c r="AS22" s="70">
        <f>AQ22+AP31</f>
        <v>7.4123338692008662</v>
      </c>
      <c r="AT22" s="140">
        <v>4</v>
      </c>
    </row>
    <row r="23" spans="1:46" ht="18.75" x14ac:dyDescent="0.3">
      <c r="A23" s="136" t="s">
        <v>109</v>
      </c>
      <c r="B23" s="135">
        <v>58.32</v>
      </c>
      <c r="C23" s="134">
        <v>1.68</v>
      </c>
      <c r="D23" s="133">
        <v>28.15</v>
      </c>
      <c r="F23" s="128" t="s">
        <v>87</v>
      </c>
      <c r="G23" s="2">
        <f>C16</f>
        <v>2.57</v>
      </c>
      <c r="H23" s="2">
        <f>C17</f>
        <v>2.4900000000000002</v>
      </c>
      <c r="I23" s="2">
        <f>C18</f>
        <v>2.4700000000000002</v>
      </c>
      <c r="J23" s="2">
        <f t="shared" si="8"/>
        <v>7.5300000000000011</v>
      </c>
      <c r="K23" s="60">
        <f t="shared" si="9"/>
        <v>2.5100000000000002</v>
      </c>
      <c r="L23" s="33" t="s">
        <v>137</v>
      </c>
      <c r="M23" s="61">
        <f>J23</f>
        <v>7.5300000000000011</v>
      </c>
      <c r="N23" s="61">
        <f>J24</f>
        <v>7.93</v>
      </c>
      <c r="O23" s="61">
        <f>J25</f>
        <v>5.6</v>
      </c>
      <c r="P23" s="62">
        <f>SUM(M23:O23)</f>
        <v>21.060000000000002</v>
      </c>
      <c r="Q23">
        <f>AVERAGE(P23/9)</f>
        <v>2.3400000000000003</v>
      </c>
      <c r="T23" s="34" t="s">
        <v>67</v>
      </c>
      <c r="U23" s="12">
        <f>(SUMSQ(G29:I29)/9)-U21</f>
        <v>0.18898518518517449</v>
      </c>
      <c r="V23" s="5"/>
      <c r="X23" s="35" t="s">
        <v>29</v>
      </c>
      <c r="Y23" s="7">
        <f>9-1</f>
        <v>8</v>
      </c>
      <c r="Z23" s="8">
        <f>U24</f>
        <v>15.526185185185227</v>
      </c>
      <c r="AA23" s="8">
        <f t="shared" si="10"/>
        <v>1.9407731481481534</v>
      </c>
      <c r="AB23" s="8">
        <f>AA23/AA27</f>
        <v>35.155690480784408</v>
      </c>
      <c r="AC23" s="36" t="str">
        <f>IF(AB23&lt;AD23,"tn",IF(AB23&lt;AE23,"*","**"))</f>
        <v>**</v>
      </c>
      <c r="AD23" s="8">
        <f>FINV(0.05,Y23,Y27)</f>
        <v>2.5910961798744014</v>
      </c>
      <c r="AE23" s="8">
        <f>FINV(0.01,Y23,Y27)</f>
        <v>3.8895721399261927</v>
      </c>
      <c r="AG23" s="12">
        <f t="shared" si="7"/>
        <v>0.17559422921421236</v>
      </c>
      <c r="AI23" s="49" t="s">
        <v>137</v>
      </c>
      <c r="AJ23" s="50">
        <f>Q23</f>
        <v>2.3400000000000003</v>
      </c>
      <c r="AK23" s="46" t="s">
        <v>1</v>
      </c>
      <c r="AL23" s="70">
        <f>AJ23+AJ$25</f>
        <v>2.3623887319958841</v>
      </c>
      <c r="AO23" s="46" t="str">
        <f t="shared" si="11"/>
        <v>P1N2</v>
      </c>
      <c r="AP23" s="71">
        <f t="shared" si="12"/>
        <v>0.5</v>
      </c>
      <c r="AQ23" s="71">
        <f t="shared" si="13"/>
        <v>1.5</v>
      </c>
      <c r="AR23" s="46" t="s">
        <v>1</v>
      </c>
      <c r="AS23" s="70">
        <f>AQ23+AP31</f>
        <v>2.1823338692008654</v>
      </c>
      <c r="AT23">
        <v>1</v>
      </c>
    </row>
    <row r="24" spans="1:46" ht="18.75" x14ac:dyDescent="0.3">
      <c r="A24" s="136" t="s">
        <v>110</v>
      </c>
      <c r="B24" s="135">
        <v>56.26</v>
      </c>
      <c r="C24" s="134">
        <v>1.96</v>
      </c>
      <c r="D24" s="133">
        <v>19.2</v>
      </c>
      <c r="F24" s="128" t="s">
        <v>88</v>
      </c>
      <c r="G24" s="2">
        <f>C19</f>
        <v>2.46</v>
      </c>
      <c r="H24" s="2">
        <f>C20</f>
        <v>2.66</v>
      </c>
      <c r="I24" s="2">
        <f>C21</f>
        <v>2.81</v>
      </c>
      <c r="J24" s="2">
        <f t="shared" si="8"/>
        <v>7.93</v>
      </c>
      <c r="K24" s="60">
        <f t="shared" si="9"/>
        <v>2.6433333333333331</v>
      </c>
      <c r="L24" s="33" t="s">
        <v>136</v>
      </c>
      <c r="M24" s="61">
        <f>J26</f>
        <v>8.2100000000000009</v>
      </c>
      <c r="N24" s="61">
        <f>J27</f>
        <v>10.37</v>
      </c>
      <c r="O24" s="61">
        <f>J28</f>
        <v>7.51</v>
      </c>
      <c r="P24" s="62">
        <f>SUM(M24:O24)</f>
        <v>26.089999999999996</v>
      </c>
      <c r="Q24">
        <f>AVERAGE(P24/9)</f>
        <v>2.8988888888888886</v>
      </c>
      <c r="T24" s="34" t="s">
        <v>70</v>
      </c>
      <c r="U24" s="12">
        <f>(SUMSQ(J20:J28)/S27)-U21</f>
        <v>15.526185185185227</v>
      </c>
      <c r="V24" s="5"/>
      <c r="X24" s="35" t="s">
        <v>117</v>
      </c>
      <c r="Y24" s="7">
        <v>2</v>
      </c>
      <c r="Z24" s="8">
        <f>U26</f>
        <v>7.1223629629629954</v>
      </c>
      <c r="AA24" s="8">
        <f t="shared" si="10"/>
        <v>3.5611814814814977</v>
      </c>
      <c r="AB24" s="8">
        <f>AA24/AA27</f>
        <v>64.50820593242652</v>
      </c>
      <c r="AC24" s="36" t="str">
        <f>IF(AB24&lt;AD24,"tn",IF(AB24&lt;AE24,"*","**"))</f>
        <v>**</v>
      </c>
      <c r="AD24" s="8">
        <f>FINV(0.05,Y24,Y27)</f>
        <v>3.6337234675916301</v>
      </c>
      <c r="AE24" s="8">
        <f>FINV(0.01,Y24,Y27)</f>
        <v>6.2262352803113821</v>
      </c>
      <c r="AG24" s="12">
        <f t="shared" si="7"/>
        <v>0.16165807537309523</v>
      </c>
      <c r="AI24" s="49" t="s">
        <v>136</v>
      </c>
      <c r="AJ24" s="50">
        <f>Q24</f>
        <v>2.8988888888888886</v>
      </c>
      <c r="AK24" s="46" t="s">
        <v>2</v>
      </c>
      <c r="AL24" s="70">
        <f>AJ24+AJ$25</f>
        <v>2.9212776208847724</v>
      </c>
      <c r="AO24" s="46" t="str">
        <f t="shared" si="11"/>
        <v>P1N3</v>
      </c>
      <c r="AP24" s="71">
        <f t="shared" si="12"/>
        <v>2.1866666666666665</v>
      </c>
      <c r="AQ24" s="71">
        <f t="shared" si="13"/>
        <v>6.56</v>
      </c>
      <c r="AR24" s="46" t="s">
        <v>80</v>
      </c>
      <c r="AS24" s="70">
        <f>AQ24+AP31</f>
        <v>7.2423338692008645</v>
      </c>
      <c r="AT24">
        <v>3</v>
      </c>
    </row>
    <row r="25" spans="1:46" ht="18.75" x14ac:dyDescent="0.3">
      <c r="A25" s="136" t="s">
        <v>111</v>
      </c>
      <c r="B25" s="135">
        <v>55.94</v>
      </c>
      <c r="C25" s="134">
        <v>2.71</v>
      </c>
      <c r="D25" s="133">
        <v>28.29</v>
      </c>
      <c r="E25" s="138"/>
      <c r="F25" s="128" t="s">
        <v>89</v>
      </c>
      <c r="G25" s="2">
        <f>C22</f>
        <v>1.96</v>
      </c>
      <c r="H25" s="2">
        <f>C23</f>
        <v>1.68</v>
      </c>
      <c r="I25" s="2">
        <f>C24</f>
        <v>1.96</v>
      </c>
      <c r="J25" s="2">
        <f t="shared" si="8"/>
        <v>5.6</v>
      </c>
      <c r="K25" s="60">
        <f t="shared" si="9"/>
        <v>1.8666666666666665</v>
      </c>
      <c r="L25" s="33" t="s">
        <v>6</v>
      </c>
      <c r="M25" s="63">
        <f>SUM(M22:M24)</f>
        <v>22.470000000000002</v>
      </c>
      <c r="N25" s="63">
        <f>SUM(N22:N24)</f>
        <v>19.799999999999997</v>
      </c>
      <c r="O25" s="63">
        <f>SUM(O22:O24)</f>
        <v>19.670000000000002</v>
      </c>
      <c r="P25" s="62">
        <f>SUM(M25:O25)</f>
        <v>61.94</v>
      </c>
      <c r="T25" s="34" t="s">
        <v>71</v>
      </c>
      <c r="U25" s="12">
        <f>U22-U23-U24</f>
        <v>0.88328148148144692</v>
      </c>
      <c r="V25" s="5"/>
      <c r="X25" s="35" t="s">
        <v>118</v>
      </c>
      <c r="Y25" s="7">
        <v>2</v>
      </c>
      <c r="Z25" s="8">
        <f>U27</f>
        <v>0.55502962962967217</v>
      </c>
      <c r="AA25" s="8">
        <f t="shared" si="10"/>
        <v>0.27751481481483609</v>
      </c>
      <c r="AB25" s="8">
        <f>AA25/AA27</f>
        <v>5.026978522848883</v>
      </c>
      <c r="AC25" s="36" t="str">
        <f>IF(AB25&lt;AD25,"tn",IF(AB25&lt;AE25,"*","**"))</f>
        <v>*</v>
      </c>
      <c r="AD25" s="8">
        <f>FINV(0.05,Y25,Y27)</f>
        <v>3.6337234675916301</v>
      </c>
      <c r="AE25" s="8">
        <f>FINV(0.01,Y25,Y27)</f>
        <v>6.2262352803113821</v>
      </c>
      <c r="AG25" s="12">
        <f t="shared" si="7"/>
        <v>4.6188021535170098E-2</v>
      </c>
      <c r="AI25" s="51" t="s">
        <v>79</v>
      </c>
      <c r="AJ25" s="260">
        <f>AJ18*AI18</f>
        <v>2.2388731995883898E-2</v>
      </c>
      <c r="AK25" s="261"/>
      <c r="AL25" s="45"/>
      <c r="AO25" s="46" t="str">
        <f t="shared" si="11"/>
        <v>P2N1</v>
      </c>
      <c r="AP25" s="71">
        <f t="shared" si="12"/>
        <v>2.5100000000000002</v>
      </c>
      <c r="AQ25" s="71">
        <f t="shared" si="13"/>
        <v>7.5300000000000011</v>
      </c>
      <c r="AR25" s="46" t="s">
        <v>172</v>
      </c>
      <c r="AS25" s="70">
        <f>AQ25+AP31</f>
        <v>8.2123338692008669</v>
      </c>
      <c r="AT25">
        <v>6</v>
      </c>
    </row>
    <row r="26" spans="1:46" ht="18.75" x14ac:dyDescent="0.3">
      <c r="A26" s="136" t="s">
        <v>112</v>
      </c>
      <c r="B26" s="135">
        <v>55.18</v>
      </c>
      <c r="C26" s="134">
        <v>2.6</v>
      </c>
      <c r="D26" s="133">
        <v>28.65</v>
      </c>
      <c r="F26" s="128" t="s">
        <v>90</v>
      </c>
      <c r="G26" s="2">
        <f>C25</f>
        <v>2.71</v>
      </c>
      <c r="H26" s="2">
        <f>C25</f>
        <v>2.71</v>
      </c>
      <c r="I26" s="2">
        <f>C27</f>
        <v>2.79</v>
      </c>
      <c r="J26" s="2">
        <f t="shared" si="8"/>
        <v>8.2100000000000009</v>
      </c>
      <c r="K26" s="60">
        <f t="shared" si="9"/>
        <v>2.7366666666666668</v>
      </c>
      <c r="L26" s="64" t="s">
        <v>33</v>
      </c>
      <c r="M26" s="5">
        <f>AVERAGE(M25/9)</f>
        <v>2.496666666666667</v>
      </c>
      <c r="N26" s="5">
        <f>AVERAGE(N25/9)</f>
        <v>2.1999999999999997</v>
      </c>
      <c r="O26" s="5">
        <f>AVERAGE(O25/9)</f>
        <v>2.1855555555555557</v>
      </c>
      <c r="P26" s="62">
        <f>SUM(M25:O25)</f>
        <v>61.94</v>
      </c>
      <c r="R26" s="34" t="s">
        <v>72</v>
      </c>
      <c r="S26" s="11">
        <v>9</v>
      </c>
      <c r="T26" s="34" t="s">
        <v>165</v>
      </c>
      <c r="U26" s="252">
        <f>(SUMSQ(P22:P24)/S26)-U21</f>
        <v>7.1223629629629954</v>
      </c>
      <c r="V26" s="253"/>
      <c r="X26" s="35" t="s">
        <v>119</v>
      </c>
      <c r="Y26" s="7">
        <f>Y24*Y25</f>
        <v>4</v>
      </c>
      <c r="Z26" s="8">
        <f>V28</f>
        <v>7.8487925925925595</v>
      </c>
      <c r="AA26" s="8">
        <f t="shared" si="10"/>
        <v>1.9621981481481399</v>
      </c>
      <c r="AB26" s="8">
        <f>AA26/AA27</f>
        <v>35.543788733931116</v>
      </c>
      <c r="AC26" s="36" t="str">
        <f>IF(AB26&lt;AD26,"tn",IF(AB26&lt;AE26,"*","**"))</f>
        <v>**</v>
      </c>
      <c r="AD26" s="8">
        <f>FINV(0.05,Y26,Y27)</f>
        <v>3.0069172799243447</v>
      </c>
      <c r="AE26" s="8">
        <f>FINV(0.01,Y26,Y27)</f>
        <v>4.772577999723211</v>
      </c>
      <c r="AG26" s="12">
        <f t="shared" si="7"/>
        <v>0.43775944688074064</v>
      </c>
      <c r="AI26" s="49" t="s">
        <v>141</v>
      </c>
      <c r="AJ26" s="50">
        <f>M26</f>
        <v>2.496666666666667</v>
      </c>
      <c r="AK26" s="46" t="s">
        <v>2</v>
      </c>
      <c r="AL26" s="70">
        <f>AJ26+AJ29</f>
        <v>2.5190553986625508</v>
      </c>
      <c r="AO26" s="46" t="str">
        <f t="shared" si="11"/>
        <v>P2N2</v>
      </c>
      <c r="AP26" s="71">
        <f t="shared" si="12"/>
        <v>2.6433333333333331</v>
      </c>
      <c r="AQ26" s="71">
        <f t="shared" si="13"/>
        <v>7.93</v>
      </c>
      <c r="AR26" s="46" t="s">
        <v>172</v>
      </c>
      <c r="AS26" s="70">
        <f>AQ26+AP31</f>
        <v>8.6123338692008655</v>
      </c>
      <c r="AT26" s="140">
        <v>7</v>
      </c>
    </row>
    <row r="27" spans="1:46" ht="18.75" x14ac:dyDescent="0.3">
      <c r="A27" s="136" t="s">
        <v>113</v>
      </c>
      <c r="B27" s="135">
        <v>55.22</v>
      </c>
      <c r="C27" s="134">
        <v>2.79</v>
      </c>
      <c r="D27" s="133">
        <v>27.17</v>
      </c>
      <c r="F27" s="128" t="s">
        <v>91</v>
      </c>
      <c r="G27" s="2">
        <f>C28</f>
        <v>3.4</v>
      </c>
      <c r="H27" s="60">
        <f>C29</f>
        <v>3.05</v>
      </c>
      <c r="I27" s="2">
        <f>C30</f>
        <v>3.92</v>
      </c>
      <c r="J27" s="2">
        <f t="shared" si="8"/>
        <v>10.37</v>
      </c>
      <c r="K27" s="60">
        <f t="shared" si="9"/>
        <v>3.4566666666666666</v>
      </c>
      <c r="R27" s="34" t="s">
        <v>73</v>
      </c>
      <c r="S27" s="11">
        <v>3</v>
      </c>
      <c r="T27" s="34" t="s">
        <v>164</v>
      </c>
      <c r="U27" s="252">
        <f>(SUMSQ(M25:O25)/9)-U21</f>
        <v>0.55502962962967217</v>
      </c>
      <c r="V27" s="253"/>
      <c r="X27" s="35" t="s">
        <v>30</v>
      </c>
      <c r="Y27" s="7">
        <f>Y28-Y23-Y22</f>
        <v>16</v>
      </c>
      <c r="Z27" s="4">
        <f>U25</f>
        <v>0.88328148148144692</v>
      </c>
      <c r="AA27" s="8">
        <f t="shared" si="10"/>
        <v>5.5205092592590432E-2</v>
      </c>
      <c r="AB27" s="9"/>
      <c r="AC27" s="10"/>
      <c r="AD27" s="10"/>
      <c r="AE27" s="10"/>
      <c r="AG27" s="12">
        <f t="shared" si="7"/>
        <v>0.24583192089989711</v>
      </c>
      <c r="AI27" s="49" t="s">
        <v>140</v>
      </c>
      <c r="AJ27" s="50">
        <f>N26</f>
        <v>2.1999999999999997</v>
      </c>
      <c r="AK27" s="46" t="s">
        <v>1</v>
      </c>
      <c r="AL27" s="70">
        <f>AJ27+AJ29</f>
        <v>2.2223887319958835</v>
      </c>
      <c r="AO27" s="46" t="str">
        <f t="shared" si="11"/>
        <v>P2N3</v>
      </c>
      <c r="AP27" s="71">
        <f t="shared" si="12"/>
        <v>1.8666666666666665</v>
      </c>
      <c r="AQ27" s="71">
        <f t="shared" si="13"/>
        <v>5.6</v>
      </c>
      <c r="AR27" s="46" t="s">
        <v>2</v>
      </c>
      <c r="AS27" s="70">
        <f>AQ27+AP31</f>
        <v>6.2823338692008655</v>
      </c>
      <c r="AT27">
        <v>2</v>
      </c>
    </row>
    <row r="28" spans="1:46" ht="18.75" x14ac:dyDescent="0.3">
      <c r="A28" s="136" t="s">
        <v>114</v>
      </c>
      <c r="B28" s="135">
        <v>57.81</v>
      </c>
      <c r="C28" s="134">
        <v>3.4</v>
      </c>
      <c r="D28" s="133">
        <v>27.17</v>
      </c>
      <c r="E28" s="138"/>
      <c r="F28" s="128" t="s">
        <v>92</v>
      </c>
      <c r="G28" s="2">
        <f>C31</f>
        <v>2.27</v>
      </c>
      <c r="H28" s="2">
        <f>C32</f>
        <v>2.76</v>
      </c>
      <c r="I28" s="2">
        <f>C33</f>
        <v>2.48</v>
      </c>
      <c r="J28" s="2">
        <f t="shared" si="8"/>
        <v>7.51</v>
      </c>
      <c r="K28" s="60">
        <f t="shared" si="9"/>
        <v>2.5033333333333334</v>
      </c>
      <c r="T28" s="34" t="s">
        <v>163</v>
      </c>
      <c r="U28" s="34"/>
      <c r="V28" s="30">
        <f>U24-U26-U27</f>
        <v>7.8487925925925595</v>
      </c>
      <c r="X28" s="35" t="s">
        <v>6</v>
      </c>
      <c r="Y28" s="7">
        <f>(9*3)-1</f>
        <v>26</v>
      </c>
      <c r="Z28" s="8">
        <f>U22</f>
        <v>16.598451851851848</v>
      </c>
      <c r="AA28" s="9"/>
      <c r="AB28" s="9"/>
      <c r="AC28" s="10"/>
      <c r="AD28" s="10"/>
      <c r="AE28" s="10"/>
      <c r="AI28" s="49" t="s">
        <v>139</v>
      </c>
      <c r="AJ28" s="50">
        <f>O26</f>
        <v>2.1855555555555557</v>
      </c>
      <c r="AK28" s="46" t="s">
        <v>1</v>
      </c>
      <c r="AL28" s="70">
        <f>AJ28+AJ29</f>
        <v>2.2079442875514395</v>
      </c>
      <c r="AO28" s="46" t="str">
        <f t="shared" si="11"/>
        <v>P3N1</v>
      </c>
      <c r="AP28" s="71">
        <f t="shared" si="12"/>
        <v>2.7366666666666668</v>
      </c>
      <c r="AQ28" s="71">
        <f t="shared" si="13"/>
        <v>8.2100000000000009</v>
      </c>
      <c r="AR28" s="46" t="s">
        <v>174</v>
      </c>
      <c r="AS28" s="70">
        <f>AQ28+AP31</f>
        <v>8.8923338692008667</v>
      </c>
      <c r="AT28">
        <v>8</v>
      </c>
    </row>
    <row r="29" spans="1:46" ht="18.75" x14ac:dyDescent="0.3">
      <c r="A29" s="136" t="s">
        <v>115</v>
      </c>
      <c r="B29" s="135">
        <v>57.28</v>
      </c>
      <c r="C29" s="134">
        <v>3.05</v>
      </c>
      <c r="D29" s="133">
        <v>27.89</v>
      </c>
      <c r="F29" s="32" t="s">
        <v>6</v>
      </c>
      <c r="G29" s="2">
        <f>SUM(G20:G28)</f>
        <v>20.72</v>
      </c>
      <c r="H29" s="2">
        <f>SUM(H20:H28)</f>
        <v>19.689999999999998</v>
      </c>
      <c r="I29" s="2">
        <f>SUM(I20:I28)</f>
        <v>21.529999999999998</v>
      </c>
      <c r="J29" s="127">
        <f t="shared" si="8"/>
        <v>61.94</v>
      </c>
      <c r="K29" s="126"/>
      <c r="AI29" s="52" t="s">
        <v>79</v>
      </c>
      <c r="AJ29" s="262">
        <f>AI18*AJ18</f>
        <v>2.2388731995883898E-2</v>
      </c>
      <c r="AK29" s="263"/>
      <c r="AL29" s="45"/>
      <c r="AO29" s="46" t="str">
        <f t="shared" si="11"/>
        <v>P3N2</v>
      </c>
      <c r="AP29" s="71">
        <f t="shared" si="12"/>
        <v>3.4566666666666666</v>
      </c>
      <c r="AQ29" s="71">
        <f t="shared" si="13"/>
        <v>10.37</v>
      </c>
      <c r="AR29" s="46" t="s">
        <v>173</v>
      </c>
      <c r="AS29" s="70">
        <f>AQ29+AP31</f>
        <v>11.052333869200865</v>
      </c>
      <c r="AT29">
        <v>9</v>
      </c>
    </row>
    <row r="30" spans="1:46" ht="18.75" x14ac:dyDescent="0.3">
      <c r="A30" s="136" t="s">
        <v>116</v>
      </c>
      <c r="B30" s="135">
        <v>56.9</v>
      </c>
      <c r="C30" s="134">
        <v>3.92</v>
      </c>
      <c r="D30" s="133">
        <v>27.59</v>
      </c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O30" s="46" t="str">
        <f t="shared" si="11"/>
        <v>P3N3</v>
      </c>
      <c r="AP30" s="71">
        <f t="shared" si="12"/>
        <v>2.5033333333333334</v>
      </c>
      <c r="AQ30" s="71">
        <f t="shared" si="13"/>
        <v>7.51</v>
      </c>
      <c r="AR30" s="46" t="s">
        <v>172</v>
      </c>
      <c r="AS30" s="70">
        <f>AQ30+AP31</f>
        <v>8.1923338692008656</v>
      </c>
      <c r="AT30">
        <v>5</v>
      </c>
    </row>
    <row r="31" spans="1:46" ht="18.75" x14ac:dyDescent="0.3">
      <c r="A31" s="136" t="s">
        <v>124</v>
      </c>
      <c r="B31" s="135">
        <v>54.59</v>
      </c>
      <c r="C31" s="134">
        <v>2.27</v>
      </c>
      <c r="D31" s="133">
        <v>22.19</v>
      </c>
      <c r="E31" s="138"/>
      <c r="F31" s="126" t="s">
        <v>171</v>
      </c>
      <c r="G31" s="126"/>
      <c r="H31" s="126"/>
      <c r="I31" s="126"/>
      <c r="J31" s="126"/>
      <c r="K31" s="126"/>
      <c r="R31" s="34" t="s">
        <v>170</v>
      </c>
      <c r="S31" s="34" t="s">
        <v>169</v>
      </c>
      <c r="AO31" s="72" t="s">
        <v>79</v>
      </c>
      <c r="AP31" s="264">
        <f>AO18*AP18</f>
        <v>0.68233386920086536</v>
      </c>
      <c r="AQ31" s="264"/>
      <c r="AR31" s="264"/>
      <c r="AS31" s="45"/>
    </row>
    <row r="32" spans="1:46" ht="18.75" x14ac:dyDescent="0.3">
      <c r="A32" s="136" t="s">
        <v>125</v>
      </c>
      <c r="B32" s="135">
        <v>54.37</v>
      </c>
      <c r="C32" s="134">
        <v>2.76</v>
      </c>
      <c r="D32" s="133">
        <v>22.8</v>
      </c>
      <c r="F32" s="32" t="s">
        <v>3</v>
      </c>
      <c r="G32" s="32" t="s">
        <v>4</v>
      </c>
      <c r="H32" s="32" t="s">
        <v>5</v>
      </c>
      <c r="I32" s="32" t="s">
        <v>8</v>
      </c>
      <c r="J32" s="32" t="s">
        <v>6</v>
      </c>
      <c r="K32" s="137" t="s">
        <v>7</v>
      </c>
      <c r="L32" s="3" t="s">
        <v>18</v>
      </c>
      <c r="M32" s="3"/>
      <c r="R32" s="11">
        <f>STDEV(M35:O35)</f>
        <v>19.812632333942929</v>
      </c>
      <c r="S32" s="11">
        <f>STDEV(M35:M37)</f>
        <v>7.3447418833702622</v>
      </c>
      <c r="X32" t="s">
        <v>168</v>
      </c>
      <c r="AB32" s="131" t="s">
        <v>74</v>
      </c>
      <c r="AC32" s="130"/>
      <c r="AD32" s="130"/>
      <c r="AE32" s="130"/>
      <c r="AF32" s="130" t="s">
        <v>167</v>
      </c>
      <c r="AG32" s="130"/>
      <c r="AH32" s="130"/>
    </row>
    <row r="33" spans="1:44" ht="18.75" x14ac:dyDescent="0.3">
      <c r="A33" s="136" t="s">
        <v>126</v>
      </c>
      <c r="B33" s="135">
        <v>54.23</v>
      </c>
      <c r="C33" s="134">
        <v>2.48</v>
      </c>
      <c r="D33" s="133">
        <v>23.4</v>
      </c>
      <c r="F33" s="128" t="s">
        <v>84</v>
      </c>
      <c r="G33" s="2">
        <f>D7</f>
        <v>23.9</v>
      </c>
      <c r="H33" s="2">
        <f>D8</f>
        <v>23.07</v>
      </c>
      <c r="I33" s="60">
        <f>D9</f>
        <v>23.81</v>
      </c>
      <c r="J33" s="2">
        <f t="shared" ref="J33:J42" si="14">SUM(G33:I33)</f>
        <v>70.78</v>
      </c>
      <c r="K33" s="60">
        <f t="shared" ref="K33:K41" si="15">AVERAGE(G33:I33)</f>
        <v>23.593333333333334</v>
      </c>
      <c r="L33" s="132" t="s">
        <v>117</v>
      </c>
      <c r="M33" s="132" t="s">
        <v>141</v>
      </c>
      <c r="N33" s="58"/>
      <c r="O33" s="58"/>
      <c r="P33" s="57" t="s">
        <v>6</v>
      </c>
      <c r="R33" s="11">
        <f>STDEV(M36:O36)</f>
        <v>5.0949779194811082</v>
      </c>
      <c r="S33" s="11">
        <f>STDEV(N35:N37)</f>
        <v>13.594985595186616</v>
      </c>
      <c r="X33" s="6" t="s">
        <v>20</v>
      </c>
      <c r="Y33" s="6"/>
      <c r="Z33" s="6"/>
      <c r="AA33" s="6"/>
      <c r="AB33" s="130"/>
      <c r="AC33" s="131" t="s">
        <v>127</v>
      </c>
      <c r="AD33" s="131"/>
      <c r="AE33" s="131"/>
      <c r="AF33" s="130"/>
      <c r="AG33" s="130"/>
      <c r="AH33" s="130"/>
      <c r="AJ33" s="44" t="s">
        <v>76</v>
      </c>
      <c r="AK33" s="44" t="s">
        <v>77</v>
      </c>
      <c r="AL33" s="44" t="s">
        <v>78</v>
      </c>
      <c r="AP33" s="4">
        <v>2.2433333333333336</v>
      </c>
    </row>
    <row r="34" spans="1:44" ht="18.75" x14ac:dyDescent="0.3">
      <c r="F34" s="128" t="s">
        <v>85</v>
      </c>
      <c r="G34" s="2">
        <f>D10</f>
        <v>31.19</v>
      </c>
      <c r="H34" s="2">
        <f>D11</f>
        <v>31.16</v>
      </c>
      <c r="I34" s="2">
        <f>D12</f>
        <v>30.45</v>
      </c>
      <c r="J34" s="2">
        <f t="shared" si="14"/>
        <v>92.8</v>
      </c>
      <c r="K34" s="60">
        <f t="shared" si="15"/>
        <v>30.933333333333334</v>
      </c>
      <c r="L34" s="58"/>
      <c r="M34" s="33" t="s">
        <v>141</v>
      </c>
      <c r="N34" s="33" t="s">
        <v>140</v>
      </c>
      <c r="O34" s="33" t="s">
        <v>139</v>
      </c>
      <c r="P34" s="58"/>
      <c r="R34" s="11">
        <f>STDEV(M37:O37)</f>
        <v>8.6852134880688663</v>
      </c>
      <c r="S34" s="11">
        <f>STDEV(O35:O37)</f>
        <v>11.566643131580289</v>
      </c>
      <c r="T34" s="34" t="s">
        <v>68</v>
      </c>
      <c r="U34" s="12">
        <f>(J42^2)/(S39*S40)</f>
        <v>16425.533425925929</v>
      </c>
      <c r="V34" s="5"/>
      <c r="X34" s="31" t="s">
        <v>21</v>
      </c>
      <c r="Y34" s="31" t="s">
        <v>22</v>
      </c>
      <c r="Z34" s="31" t="s">
        <v>23</v>
      </c>
      <c r="AA34" s="31" t="s">
        <v>24</v>
      </c>
      <c r="AB34" s="31" t="s">
        <v>25</v>
      </c>
      <c r="AC34" s="35" t="s">
        <v>166</v>
      </c>
      <c r="AD34" s="31" t="s">
        <v>26</v>
      </c>
      <c r="AE34" s="31" t="s">
        <v>27</v>
      </c>
      <c r="AJ34" s="67">
        <f>(AA40/S39)</f>
        <v>0.37276831275721634</v>
      </c>
      <c r="AK34" s="46">
        <v>3.65</v>
      </c>
      <c r="AL34" s="67">
        <f>AJ34*AK34</f>
        <v>1.3606043415638396</v>
      </c>
      <c r="AP34" s="4">
        <v>0.5</v>
      </c>
    </row>
    <row r="35" spans="1:44" ht="18.75" x14ac:dyDescent="0.3">
      <c r="F35" s="128" t="s">
        <v>86</v>
      </c>
      <c r="G35" s="2">
        <f>D13</f>
        <v>17.72</v>
      </c>
      <c r="H35" s="60">
        <f>D14</f>
        <v>18.190000000000001</v>
      </c>
      <c r="I35" s="2">
        <f>D15</f>
        <v>17.350000000000001</v>
      </c>
      <c r="J35" s="2">
        <f t="shared" si="14"/>
        <v>53.26</v>
      </c>
      <c r="K35" s="60">
        <f t="shared" si="15"/>
        <v>17.753333333333334</v>
      </c>
      <c r="L35" s="33" t="s">
        <v>138</v>
      </c>
      <c r="M35" s="61">
        <f>J33</f>
        <v>70.78</v>
      </c>
      <c r="N35" s="61">
        <f>J34</f>
        <v>92.8</v>
      </c>
      <c r="O35" s="61">
        <f>J35</f>
        <v>53.26</v>
      </c>
      <c r="P35" s="62">
        <f>SUM(M35:O35)</f>
        <v>216.83999999999997</v>
      </c>
      <c r="Q35">
        <f>AVERAGE(P35/9)</f>
        <v>24.09333333333333</v>
      </c>
      <c r="T35" s="34" t="s">
        <v>69</v>
      </c>
      <c r="U35" s="12">
        <f>SUMSQ(G33:I41)-U34</f>
        <v>418.92527407407033</v>
      </c>
      <c r="V35" s="5"/>
      <c r="X35" s="35" t="s">
        <v>28</v>
      </c>
      <c r="Y35" s="7">
        <f>3-1</f>
        <v>2</v>
      </c>
      <c r="Z35" s="8">
        <f>U36</f>
        <v>6.604229629629117</v>
      </c>
      <c r="AA35" s="8">
        <f t="shared" ref="AA35:AA40" si="16">Z35/Y35</f>
        <v>3.3021148148145585</v>
      </c>
      <c r="AB35" s="8">
        <f>AA35/AA40</f>
        <v>0.98426189548323872</v>
      </c>
      <c r="AC35" s="36" t="str">
        <f>IF(AB35&lt;AD35,"tn",IF(AB35&lt;AE35,"*","**"))</f>
        <v>tn</v>
      </c>
      <c r="AD35" s="8">
        <f>FINV(0.05,Y35,Y40)</f>
        <v>3.6337234675916301</v>
      </c>
      <c r="AE35" s="8">
        <f>FINV(0.01,Y35,Y40)</f>
        <v>6.2262352803113821</v>
      </c>
      <c r="AH35" s="32" t="s">
        <v>135</v>
      </c>
      <c r="AJ35" s="47" t="s">
        <v>79</v>
      </c>
      <c r="AK35" s="268">
        <f>AK34*AJ34</f>
        <v>1.3606043415638396</v>
      </c>
      <c r="AL35" s="269"/>
      <c r="AP35" s="4">
        <v>2.1866666666666665</v>
      </c>
    </row>
    <row r="36" spans="1:44" ht="18.75" x14ac:dyDescent="0.3">
      <c r="F36" s="128" t="s">
        <v>87</v>
      </c>
      <c r="G36" s="60">
        <f>D16</f>
        <v>23.65</v>
      </c>
      <c r="H36" s="2">
        <f>D17</f>
        <v>23.85</v>
      </c>
      <c r="I36" s="2">
        <f>D18</f>
        <v>24.6</v>
      </c>
      <c r="J36" s="2">
        <f t="shared" si="14"/>
        <v>72.099999999999994</v>
      </c>
      <c r="K36" s="60">
        <f t="shared" si="15"/>
        <v>24.033333333333331</v>
      </c>
      <c r="L36" s="33" t="s">
        <v>137</v>
      </c>
      <c r="M36" s="61">
        <f>J36</f>
        <v>72.099999999999994</v>
      </c>
      <c r="N36" s="61">
        <f>J37</f>
        <v>65.88</v>
      </c>
      <c r="O36" s="61">
        <f>J38</f>
        <v>75.98</v>
      </c>
      <c r="P36" s="62">
        <f>SUM(M36:O36)</f>
        <v>213.95999999999998</v>
      </c>
      <c r="Q36" s="129">
        <f>AVERAGE(P36/9)</f>
        <v>23.77333333333333</v>
      </c>
      <c r="T36" s="34" t="s">
        <v>67</v>
      </c>
      <c r="U36" s="12">
        <f>(SUMSQ(G42:I42)/9)-U34</f>
        <v>6.604229629629117</v>
      </c>
      <c r="V36" s="5"/>
      <c r="X36" s="35" t="s">
        <v>29</v>
      </c>
      <c r="Y36" s="7">
        <f>9-1</f>
        <v>8</v>
      </c>
      <c r="Z36" s="8">
        <f>U37</f>
        <v>358.64240740740206</v>
      </c>
      <c r="AA36" s="8">
        <f t="shared" si="16"/>
        <v>44.830300925925258</v>
      </c>
      <c r="AB36" s="8">
        <f>AA36/AA40</f>
        <v>13.362575028122746</v>
      </c>
      <c r="AC36" s="36" t="str">
        <f>IF(AB36&lt;AD36,"tn",IF(AB36&lt;AE36,"*","**"))</f>
        <v>**</v>
      </c>
      <c r="AD36" s="8">
        <f>FINV(0.05,Y36,Y40)</f>
        <v>2.5910961798744014</v>
      </c>
      <c r="AE36" s="8">
        <f>FINV(0.01,Y36,Y40)</f>
        <v>3.8895721399261927</v>
      </c>
      <c r="AH36" s="12">
        <f t="shared" ref="AH36:AH44" si="17">_xlfn.STDEV.S(G33:I33)</f>
        <v>0.4554484969053389</v>
      </c>
      <c r="AJ36" s="45"/>
      <c r="AK36" s="45"/>
      <c r="AL36" s="45"/>
      <c r="AP36" s="4">
        <v>2.5100000000000002</v>
      </c>
    </row>
    <row r="37" spans="1:44" ht="18.75" x14ac:dyDescent="0.3">
      <c r="F37" s="128" t="s">
        <v>88</v>
      </c>
      <c r="G37" s="2">
        <f>D19</f>
        <v>21.83</v>
      </c>
      <c r="H37" s="2">
        <f>D20</f>
        <v>21.9</v>
      </c>
      <c r="I37" s="2">
        <f>D21</f>
        <v>22.15</v>
      </c>
      <c r="J37" s="2">
        <f t="shared" si="14"/>
        <v>65.88</v>
      </c>
      <c r="K37" s="60">
        <f t="shared" si="15"/>
        <v>21.959999999999997</v>
      </c>
      <c r="L37" s="33" t="s">
        <v>136</v>
      </c>
      <c r="M37" s="61">
        <f>J39</f>
        <v>84.11</v>
      </c>
      <c r="N37" s="61">
        <f>J40</f>
        <v>82.65</v>
      </c>
      <c r="O37" s="61">
        <f>J41</f>
        <v>68.39</v>
      </c>
      <c r="P37" s="62">
        <f>SUM(M37:O37)</f>
        <v>235.14999999999998</v>
      </c>
      <c r="Q37">
        <f>AVERAGE(P37/9)</f>
        <v>26.127777777777776</v>
      </c>
      <c r="T37" s="34" t="s">
        <v>70</v>
      </c>
      <c r="U37" s="12">
        <f>(SUMSQ(J33:J41)/S40)-U34</f>
        <v>358.64240740740206</v>
      </c>
      <c r="V37" s="5"/>
      <c r="X37" s="35" t="s">
        <v>117</v>
      </c>
      <c r="Y37" s="7">
        <v>2</v>
      </c>
      <c r="Z37" s="8">
        <f>U39</f>
        <v>29.354318518511718</v>
      </c>
      <c r="AA37" s="8">
        <f t="shared" si="16"/>
        <v>14.677159259255859</v>
      </c>
      <c r="AB37" s="8">
        <f>AA37/AA40</f>
        <v>4.3748232278337094</v>
      </c>
      <c r="AC37" s="36" t="str">
        <f>IF(AB37&lt;AD37,"tn",IF(AB37&lt;AE37,"*","**"))</f>
        <v>*</v>
      </c>
      <c r="AD37" s="8">
        <f>FINV(0.05,Y37,Y40)</f>
        <v>3.6337234675916301</v>
      </c>
      <c r="AE37" s="8">
        <f>FINV(0.01,Y37,Y40)</f>
        <v>6.2262352803113821</v>
      </c>
      <c r="AH37" s="12">
        <f t="shared" si="17"/>
        <v>0.41884762543595022</v>
      </c>
      <c r="AJ37" s="48" t="s">
        <v>29</v>
      </c>
      <c r="AK37" s="48" t="s">
        <v>7</v>
      </c>
      <c r="AL37" s="48" t="s">
        <v>66</v>
      </c>
      <c r="AP37" s="4">
        <v>2.6433333333333331</v>
      </c>
    </row>
    <row r="38" spans="1:44" ht="18.75" x14ac:dyDescent="0.3">
      <c r="F38" s="128" t="s">
        <v>89</v>
      </c>
      <c r="G38" s="2">
        <f>D22</f>
        <v>28.63</v>
      </c>
      <c r="H38" s="2">
        <f>D23</f>
        <v>28.15</v>
      </c>
      <c r="I38" s="2">
        <f>D24</f>
        <v>19.2</v>
      </c>
      <c r="J38" s="2">
        <f t="shared" si="14"/>
        <v>75.98</v>
      </c>
      <c r="K38" s="60">
        <f t="shared" si="15"/>
        <v>25.326666666666668</v>
      </c>
      <c r="L38" s="33" t="s">
        <v>6</v>
      </c>
      <c r="M38" s="63">
        <f>SUM(M35:M37)</f>
        <v>226.99</v>
      </c>
      <c r="N38" s="63">
        <f>SUM(N35:N37)</f>
        <v>241.33</v>
      </c>
      <c r="O38" s="63">
        <f>SUM(O35:O37)</f>
        <v>197.63</v>
      </c>
      <c r="P38" s="62">
        <f>SUM(M38:O38)</f>
        <v>665.95</v>
      </c>
      <c r="T38" s="34" t="s">
        <v>71</v>
      </c>
      <c r="U38" s="12">
        <f>U35-U36-U37</f>
        <v>53.678637037039152</v>
      </c>
      <c r="V38" s="5"/>
      <c r="X38" s="35" t="s">
        <v>118</v>
      </c>
      <c r="Y38" s="7">
        <v>2</v>
      </c>
      <c r="Z38" s="8">
        <f>U40</f>
        <v>110.27167407407251</v>
      </c>
      <c r="AA38" s="8">
        <f t="shared" si="16"/>
        <v>55.135837037036254</v>
      </c>
      <c r="AB38" s="8">
        <f>AA38/AA40</f>
        <v>16.434347839045646</v>
      </c>
      <c r="AC38" s="36" t="str">
        <f>IF(AB38&lt;AD38,"tn",IF(AB38&lt;AE38,"*","**"))</f>
        <v>**</v>
      </c>
      <c r="AD38" s="8">
        <f>FINV(0.05,Y38,Y40)</f>
        <v>3.6337234675916301</v>
      </c>
      <c r="AE38" s="8">
        <f>FINV(0.01,Y38,Y40)</f>
        <v>6.2262352803113821</v>
      </c>
      <c r="AH38" s="12">
        <f t="shared" si="17"/>
        <v>0.42099089459670425</v>
      </c>
      <c r="AJ38" s="49" t="s">
        <v>138</v>
      </c>
      <c r="AK38" s="50">
        <f>Q35</f>
        <v>24.09333333333333</v>
      </c>
      <c r="AL38" s="46" t="s">
        <v>1</v>
      </c>
      <c r="AP38" s="4">
        <v>1.8666666666666665</v>
      </c>
    </row>
    <row r="39" spans="1:44" ht="18.75" x14ac:dyDescent="0.3">
      <c r="F39" s="128" t="s">
        <v>90</v>
      </c>
      <c r="G39" s="2">
        <f>D25</f>
        <v>28.29</v>
      </c>
      <c r="H39" s="2">
        <f>D26</f>
        <v>28.65</v>
      </c>
      <c r="I39" s="2">
        <f>D27</f>
        <v>27.17</v>
      </c>
      <c r="J39" s="2">
        <f t="shared" si="14"/>
        <v>84.11</v>
      </c>
      <c r="K39" s="60">
        <f t="shared" si="15"/>
        <v>28.036666666666665</v>
      </c>
      <c r="L39" s="64" t="s">
        <v>33</v>
      </c>
      <c r="M39" s="4">
        <f>AVERAGE(M38/9)</f>
        <v>25.221111111111114</v>
      </c>
      <c r="N39" s="4">
        <f>AVERAGE(N38/9)</f>
        <v>26.814444444444447</v>
      </c>
      <c r="O39" s="4">
        <f>AVERAGE(O38/9)</f>
        <v>21.95888888888889</v>
      </c>
      <c r="P39" s="62">
        <f>SUM(M38:O38)</f>
        <v>665.95</v>
      </c>
      <c r="R39" s="34" t="s">
        <v>72</v>
      </c>
      <c r="S39" s="11">
        <v>9</v>
      </c>
      <c r="T39" s="34" t="s">
        <v>165</v>
      </c>
      <c r="U39" s="252">
        <f>(SUMSQ(P35:P37)/S39)-U34</f>
        <v>29.354318518511718</v>
      </c>
      <c r="V39" s="253"/>
      <c r="X39" s="35" t="s">
        <v>119</v>
      </c>
      <c r="Y39" s="7">
        <f>Y37*Y38</f>
        <v>4</v>
      </c>
      <c r="Z39" s="8">
        <f>V41</f>
        <v>219.01641481481784</v>
      </c>
      <c r="AA39" s="8">
        <f t="shared" si="16"/>
        <v>54.754103703704459</v>
      </c>
      <c r="AB39" s="8">
        <f>AA39/AA40</f>
        <v>16.320564522805814</v>
      </c>
      <c r="AC39" s="36" t="str">
        <f>IF(AB39&lt;AD39,"tn",IF(AB39&lt;AE39,"*","**"))</f>
        <v>**</v>
      </c>
      <c r="AD39" s="8">
        <f>FINV(0.05,Y39,Y40)</f>
        <v>3.0069172799243447</v>
      </c>
      <c r="AE39" s="8">
        <f>FINV(0.01,Y39,Y40)</f>
        <v>4.772577999723211</v>
      </c>
      <c r="AH39" s="12">
        <f t="shared" si="17"/>
        <v>0.50083264004389172</v>
      </c>
      <c r="AJ39" s="49" t="s">
        <v>137</v>
      </c>
      <c r="AK39" s="50">
        <f>Q36</f>
        <v>23.77333333333333</v>
      </c>
      <c r="AL39" s="46" t="s">
        <v>1</v>
      </c>
      <c r="AP39" s="4">
        <v>2.7366666666666668</v>
      </c>
    </row>
    <row r="40" spans="1:44" ht="18.75" x14ac:dyDescent="0.3">
      <c r="F40" s="128" t="s">
        <v>91</v>
      </c>
      <c r="G40" s="2">
        <f>D28</f>
        <v>27.17</v>
      </c>
      <c r="H40" s="2">
        <f>D29</f>
        <v>27.89</v>
      </c>
      <c r="I40" s="2">
        <f>D30</f>
        <v>27.59</v>
      </c>
      <c r="J40" s="2">
        <f t="shared" si="14"/>
        <v>82.65</v>
      </c>
      <c r="K40" s="60">
        <f t="shared" si="15"/>
        <v>27.55</v>
      </c>
      <c r="R40" s="34" t="s">
        <v>73</v>
      </c>
      <c r="S40" s="11">
        <v>3</v>
      </c>
      <c r="T40" s="34" t="s">
        <v>164</v>
      </c>
      <c r="U40" s="252">
        <f>(SUMSQ(M38:O38)/9)-U34</f>
        <v>110.27167407407251</v>
      </c>
      <c r="V40" s="253"/>
      <c r="X40" s="35" t="s">
        <v>30</v>
      </c>
      <c r="Y40" s="7">
        <f>Y41-Y36-Y35</f>
        <v>16</v>
      </c>
      <c r="Z40" s="4">
        <f>U38</f>
        <v>53.678637037039152</v>
      </c>
      <c r="AA40" s="8">
        <f t="shared" si="16"/>
        <v>3.354914814814947</v>
      </c>
      <c r="AB40" s="9"/>
      <c r="AC40" s="10"/>
      <c r="AD40" s="10"/>
      <c r="AE40" s="10"/>
      <c r="AH40" s="12">
        <f t="shared" si="17"/>
        <v>0.16822603841260733</v>
      </c>
      <c r="AJ40" s="49" t="s">
        <v>136</v>
      </c>
      <c r="AK40" s="50">
        <f>Q37</f>
        <v>26.127777777777776</v>
      </c>
      <c r="AL40" s="46" t="s">
        <v>2</v>
      </c>
      <c r="AP40" s="4">
        <v>3.4566666666666666</v>
      </c>
    </row>
    <row r="41" spans="1:44" ht="18.75" x14ac:dyDescent="0.3">
      <c r="F41" s="128" t="s">
        <v>92</v>
      </c>
      <c r="G41" s="2">
        <f>D31</f>
        <v>22.19</v>
      </c>
      <c r="H41" s="2">
        <f>D32</f>
        <v>22.8</v>
      </c>
      <c r="I41" s="60">
        <f>D33</f>
        <v>23.4</v>
      </c>
      <c r="J41" s="2">
        <f t="shared" si="14"/>
        <v>68.39</v>
      </c>
      <c r="K41" s="60">
        <f t="shared" si="15"/>
        <v>22.796666666666667</v>
      </c>
      <c r="T41" s="34" t="s">
        <v>163</v>
      </c>
      <c r="U41" s="34"/>
      <c r="V41" s="30">
        <f>U37-U39-U40</f>
        <v>219.01641481481784</v>
      </c>
      <c r="X41" s="35" t="s">
        <v>6</v>
      </c>
      <c r="Y41" s="7">
        <f>(9*3)-1</f>
        <v>26</v>
      </c>
      <c r="Z41" s="8">
        <f>U35</f>
        <v>418.92527407407033</v>
      </c>
      <c r="AA41" s="9"/>
      <c r="AB41" s="9"/>
      <c r="AC41" s="10"/>
      <c r="AD41" s="10"/>
      <c r="AE41" s="10"/>
      <c r="AH41" s="12">
        <f t="shared" si="17"/>
        <v>5.3112741722992567</v>
      </c>
      <c r="AJ41" s="51" t="s">
        <v>79</v>
      </c>
      <c r="AK41" s="260">
        <f>AK34*AJ34</f>
        <v>1.3606043415638396</v>
      </c>
      <c r="AL41" s="261"/>
      <c r="AP41" s="4">
        <v>2.5033333333333334</v>
      </c>
    </row>
    <row r="42" spans="1:44" ht="18" x14ac:dyDescent="0.25">
      <c r="F42" s="32" t="s">
        <v>6</v>
      </c>
      <c r="G42" s="126">
        <f>SUM(G33:G41)</f>
        <v>224.57</v>
      </c>
      <c r="H42" s="2">
        <f>SUM(H33:H41)</f>
        <v>225.66000000000003</v>
      </c>
      <c r="I42" s="2">
        <f>SUM(I33:I41)</f>
        <v>215.72000000000003</v>
      </c>
      <c r="J42" s="127">
        <f t="shared" si="14"/>
        <v>665.95</v>
      </c>
      <c r="K42" s="126"/>
      <c r="AH42" s="12">
        <f t="shared" si="17"/>
        <v>0.7718376340483345</v>
      </c>
      <c r="AJ42" s="49" t="s">
        <v>141</v>
      </c>
      <c r="AK42" s="50">
        <f>M39</f>
        <v>25.221111111111114</v>
      </c>
      <c r="AL42" s="46" t="s">
        <v>2</v>
      </c>
      <c r="AM42">
        <v>2</v>
      </c>
      <c r="AN42" s="4">
        <f>AK42+AK45</f>
        <v>26.581715452674953</v>
      </c>
    </row>
    <row r="43" spans="1:44" ht="15.75" x14ac:dyDescent="0.25">
      <c r="AH43" s="12">
        <f t="shared" si="17"/>
        <v>0.36166282640050185</v>
      </c>
      <c r="AJ43" s="49" t="s">
        <v>140</v>
      </c>
      <c r="AK43" s="50">
        <f>N39</f>
        <v>26.814444444444447</v>
      </c>
      <c r="AL43" s="46" t="s">
        <v>80</v>
      </c>
      <c r="AM43">
        <v>3</v>
      </c>
      <c r="AN43" s="4">
        <f>AK43+AK45</f>
        <v>28.175048786008286</v>
      </c>
    </row>
    <row r="44" spans="1:44" ht="15.75" x14ac:dyDescent="0.25">
      <c r="AH44" s="12">
        <f t="shared" si="17"/>
        <v>0.60500688701314109</v>
      </c>
      <c r="AJ44" s="49" t="s">
        <v>139</v>
      </c>
      <c r="AK44" s="50">
        <f>O39</f>
        <v>21.95888888888889</v>
      </c>
      <c r="AL44" s="46" t="s">
        <v>1</v>
      </c>
      <c r="AM44">
        <v>1</v>
      </c>
      <c r="AN44" s="4">
        <f>AK44+AK45</f>
        <v>23.319493230452728</v>
      </c>
      <c r="AR44" s="214">
        <v>23.59</v>
      </c>
    </row>
    <row r="45" spans="1:44" ht="15.75" x14ac:dyDescent="0.25">
      <c r="AJ45" s="52" t="s">
        <v>79</v>
      </c>
      <c r="AK45" s="262">
        <f>AK34*AJ34</f>
        <v>1.3606043415638396</v>
      </c>
      <c r="AL45" s="263"/>
      <c r="AR45" s="214">
        <v>30.93</v>
      </c>
    </row>
    <row r="46" spans="1:44" ht="15.75" x14ac:dyDescent="0.25">
      <c r="AR46" s="214">
        <v>17.75</v>
      </c>
    </row>
    <row r="47" spans="1:44" ht="15.75" x14ac:dyDescent="0.25">
      <c r="AR47" s="214">
        <v>24.03</v>
      </c>
    </row>
    <row r="48" spans="1:44" ht="15.75" x14ac:dyDescent="0.25">
      <c r="AR48" s="214">
        <v>21.96</v>
      </c>
    </row>
    <row r="49" spans="36:44" ht="15.75" x14ac:dyDescent="0.25">
      <c r="AJ49" s="68" t="s">
        <v>128</v>
      </c>
      <c r="AK49" s="68" t="s">
        <v>77</v>
      </c>
      <c r="AL49" s="68" t="s">
        <v>78</v>
      </c>
      <c r="AM49" s="69"/>
      <c r="AN49" s="70"/>
      <c r="AR49" s="214">
        <v>25.33</v>
      </c>
    </row>
    <row r="50" spans="36:44" ht="15.75" x14ac:dyDescent="0.25">
      <c r="AJ50" s="67">
        <f>SQRT(AA40/S40)</f>
        <v>1.057499379797288</v>
      </c>
      <c r="AK50" s="46">
        <v>5.03</v>
      </c>
      <c r="AL50" s="67">
        <f>AJ50*AK50</f>
        <v>5.3192218803803595</v>
      </c>
      <c r="AM50" s="69"/>
      <c r="AN50" s="70"/>
      <c r="AR50" s="214">
        <v>28.04</v>
      </c>
    </row>
    <row r="51" spans="36:44" ht="15.75" x14ac:dyDescent="0.25">
      <c r="AJ51" s="51" t="s">
        <v>79</v>
      </c>
      <c r="AK51" s="260">
        <f>AJ50*AK50</f>
        <v>5.3192218803803595</v>
      </c>
      <c r="AL51" s="261"/>
      <c r="AM51" s="69"/>
      <c r="AN51" s="70"/>
      <c r="AR51" s="214">
        <v>27.55</v>
      </c>
    </row>
    <row r="52" spans="36:44" ht="15.75" x14ac:dyDescent="0.25">
      <c r="AK52" s="69"/>
      <c r="AL52" s="69"/>
      <c r="AM52" s="69"/>
      <c r="AN52" s="70"/>
      <c r="AR52" s="214">
        <v>22.8</v>
      </c>
    </row>
    <row r="53" spans="36:44" ht="15.75" x14ac:dyDescent="0.25">
      <c r="AJ53" s="68" t="s">
        <v>29</v>
      </c>
      <c r="AK53" s="68" t="s">
        <v>7</v>
      </c>
      <c r="AL53" s="68" t="s">
        <v>6</v>
      </c>
      <c r="AM53" s="68" t="s">
        <v>66</v>
      </c>
      <c r="AN53" s="45"/>
    </row>
    <row r="54" spans="36:44" ht="15.75" x14ac:dyDescent="0.25">
      <c r="AJ54" s="46" t="str">
        <f t="shared" ref="AJ54:AJ62" si="18">F33</f>
        <v>P1N1</v>
      </c>
      <c r="AK54" s="71">
        <f>K33</f>
        <v>23.593333333333334</v>
      </c>
      <c r="AL54" s="71">
        <f t="shared" ref="AL54:AL62" si="19">J33</f>
        <v>70.78</v>
      </c>
      <c r="AM54" s="46" t="s">
        <v>2</v>
      </c>
      <c r="AN54" s="70">
        <f t="shared" ref="AN54:AN62" si="20">AK54+AK63</f>
        <v>28.912555213713695</v>
      </c>
      <c r="AO54">
        <v>8</v>
      </c>
    </row>
    <row r="55" spans="36:44" ht="15.75" x14ac:dyDescent="0.25">
      <c r="AJ55" s="46" t="str">
        <f t="shared" si="18"/>
        <v>P1N2</v>
      </c>
      <c r="AK55" s="71">
        <f t="shared" ref="AK55:AK62" si="21">K34</f>
        <v>30.933333333333334</v>
      </c>
      <c r="AL55" s="71">
        <f t="shared" si="19"/>
        <v>92.8</v>
      </c>
      <c r="AM55" s="46" t="s">
        <v>80</v>
      </c>
      <c r="AN55" s="70">
        <f t="shared" si="20"/>
        <v>30.933333333333334</v>
      </c>
      <c r="AO55">
        <v>9</v>
      </c>
    </row>
    <row r="56" spans="36:44" ht="15.75" x14ac:dyDescent="0.25">
      <c r="AJ56" s="46" t="str">
        <f t="shared" si="18"/>
        <v>P1N3</v>
      </c>
      <c r="AK56" s="71">
        <f t="shared" si="21"/>
        <v>17.753333333333334</v>
      </c>
      <c r="AL56" s="71">
        <f t="shared" si="19"/>
        <v>53.26</v>
      </c>
      <c r="AM56" s="46" t="s">
        <v>1</v>
      </c>
      <c r="AN56" s="70">
        <f t="shared" si="20"/>
        <v>17.753333333333334</v>
      </c>
      <c r="AO56">
        <v>1</v>
      </c>
    </row>
    <row r="57" spans="36:44" ht="15.75" x14ac:dyDescent="0.25">
      <c r="AJ57" s="46" t="str">
        <f t="shared" si="18"/>
        <v>P2N1</v>
      </c>
      <c r="AK57" s="71">
        <f t="shared" si="21"/>
        <v>24.033333333333331</v>
      </c>
      <c r="AL57" s="71">
        <f t="shared" si="19"/>
        <v>72.099999999999994</v>
      </c>
      <c r="AM57" s="46" t="s">
        <v>2</v>
      </c>
      <c r="AN57" s="70">
        <f t="shared" si="20"/>
        <v>24.033333333333331</v>
      </c>
      <c r="AO57">
        <v>4</v>
      </c>
    </row>
    <row r="58" spans="36:44" ht="15.75" x14ac:dyDescent="0.25">
      <c r="AJ58" s="46" t="str">
        <f t="shared" si="18"/>
        <v>P2N2</v>
      </c>
      <c r="AK58" s="71">
        <f t="shared" si="21"/>
        <v>21.959999999999997</v>
      </c>
      <c r="AL58" s="71">
        <f t="shared" si="19"/>
        <v>65.88</v>
      </c>
      <c r="AM58" s="46" t="s">
        <v>1</v>
      </c>
      <c r="AN58" s="70">
        <f t="shared" si="20"/>
        <v>21.959999999999997</v>
      </c>
      <c r="AO58">
        <v>2</v>
      </c>
    </row>
    <row r="59" spans="36:44" ht="15.75" x14ac:dyDescent="0.25">
      <c r="AJ59" s="46" t="str">
        <f t="shared" si="18"/>
        <v>P2N3</v>
      </c>
      <c r="AK59" s="71">
        <f t="shared" si="21"/>
        <v>25.326666666666668</v>
      </c>
      <c r="AL59" s="71">
        <f t="shared" si="19"/>
        <v>75.98</v>
      </c>
      <c r="AM59" s="46" t="s">
        <v>2</v>
      </c>
      <c r="AN59" s="70">
        <f t="shared" si="20"/>
        <v>25.326666666666668</v>
      </c>
      <c r="AO59">
        <v>5</v>
      </c>
    </row>
    <row r="60" spans="36:44" ht="15.75" x14ac:dyDescent="0.25">
      <c r="AJ60" s="46" t="str">
        <f t="shared" si="18"/>
        <v>P3N1</v>
      </c>
      <c r="AK60" s="71">
        <f t="shared" si="21"/>
        <v>28.036666666666665</v>
      </c>
      <c r="AL60" s="71">
        <f t="shared" si="19"/>
        <v>84.11</v>
      </c>
      <c r="AM60" s="46" t="s">
        <v>2</v>
      </c>
      <c r="AN60" s="70">
        <f t="shared" si="20"/>
        <v>28.036666666666665</v>
      </c>
      <c r="AO60">
        <v>7</v>
      </c>
    </row>
    <row r="61" spans="36:44" ht="15.75" x14ac:dyDescent="0.25">
      <c r="AJ61" s="46" t="str">
        <f t="shared" si="18"/>
        <v>P3N2</v>
      </c>
      <c r="AK61" s="71">
        <f t="shared" si="21"/>
        <v>27.55</v>
      </c>
      <c r="AL61" s="71">
        <f t="shared" si="19"/>
        <v>82.65</v>
      </c>
      <c r="AM61" s="46" t="s">
        <v>2</v>
      </c>
      <c r="AN61" s="70">
        <f t="shared" si="20"/>
        <v>27.55</v>
      </c>
      <c r="AO61">
        <v>6</v>
      </c>
    </row>
    <row r="62" spans="36:44" ht="15.75" x14ac:dyDescent="0.25">
      <c r="AJ62" s="46" t="str">
        <f t="shared" si="18"/>
        <v>P3N3</v>
      </c>
      <c r="AK62" s="71">
        <f t="shared" si="21"/>
        <v>22.796666666666667</v>
      </c>
      <c r="AL62" s="71">
        <f t="shared" si="19"/>
        <v>68.39</v>
      </c>
      <c r="AM62" s="46" t="s">
        <v>1</v>
      </c>
      <c r="AN62" s="70">
        <f t="shared" si="20"/>
        <v>22.796666666666667</v>
      </c>
      <c r="AO62">
        <v>3</v>
      </c>
    </row>
    <row r="63" spans="36:44" ht="15.75" x14ac:dyDescent="0.25">
      <c r="AJ63" s="72" t="s">
        <v>79</v>
      </c>
      <c r="AK63" s="264">
        <f>AJ50*AK50</f>
        <v>5.3192218803803595</v>
      </c>
      <c r="AL63" s="264"/>
      <c r="AM63" s="264"/>
      <c r="AN63" s="45"/>
    </row>
  </sheetData>
  <mergeCells count="20">
    <mergeCell ref="AP15:AR15"/>
    <mergeCell ref="AP31:AR31"/>
    <mergeCell ref="AK51:AL51"/>
    <mergeCell ref="U40:V40"/>
    <mergeCell ref="AK45:AL45"/>
    <mergeCell ref="AJ19:AK19"/>
    <mergeCell ref="AJ25:AK25"/>
    <mergeCell ref="AJ29:AK29"/>
    <mergeCell ref="AK35:AL35"/>
    <mergeCell ref="AK41:AL41"/>
    <mergeCell ref="AK63:AM63"/>
    <mergeCell ref="A4:D4"/>
    <mergeCell ref="U13:V13"/>
    <mergeCell ref="U14:V14"/>
    <mergeCell ref="U26:V26"/>
    <mergeCell ref="U27:V27"/>
    <mergeCell ref="AH5:AI5"/>
    <mergeCell ref="AH11:AI11"/>
    <mergeCell ref="AH15:AI15"/>
    <mergeCell ref="U39:V3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9ABE-8AED-42D7-BB7F-BF8CFC79EF63}">
  <dimension ref="A1:AI159"/>
  <sheetViews>
    <sheetView topLeftCell="A82" zoomScale="89" zoomScaleNormal="89" workbookViewId="0">
      <selection activeCell="AG86" sqref="AG86:AH94"/>
    </sheetView>
  </sheetViews>
  <sheetFormatPr defaultRowHeight="15" x14ac:dyDescent="0.25"/>
  <cols>
    <col min="14" max="14" width="10.5703125" customWidth="1"/>
    <col min="27" max="27" width="17.42578125" customWidth="1"/>
    <col min="28" max="28" width="11.85546875" customWidth="1"/>
    <col min="32" max="32" width="11" customWidth="1"/>
    <col min="33" max="33" width="12.85546875" customWidth="1"/>
    <col min="34" max="34" width="12.7109375" customWidth="1"/>
  </cols>
  <sheetData>
    <row r="1" spans="1:35" x14ac:dyDescent="0.25">
      <c r="A1" s="38" t="s">
        <v>34</v>
      </c>
      <c r="N1" s="38" t="s">
        <v>34</v>
      </c>
    </row>
    <row r="2" spans="1:35" x14ac:dyDescent="0.25">
      <c r="B2" s="39" t="s">
        <v>9</v>
      </c>
      <c r="C2" s="39" t="s">
        <v>10</v>
      </c>
      <c r="D2" s="39" t="s">
        <v>11</v>
      </c>
      <c r="E2" s="39" t="s">
        <v>12</v>
      </c>
      <c r="F2" s="39" t="s">
        <v>13</v>
      </c>
      <c r="G2" s="39" t="s">
        <v>14</v>
      </c>
      <c r="H2" s="39" t="s">
        <v>15</v>
      </c>
      <c r="I2" s="39" t="s">
        <v>16</v>
      </c>
      <c r="J2" s="39" t="s">
        <v>17</v>
      </c>
      <c r="O2" s="39" t="s">
        <v>9</v>
      </c>
      <c r="P2" s="39" t="s">
        <v>10</v>
      </c>
      <c r="Q2" s="39" t="s">
        <v>11</v>
      </c>
      <c r="R2" s="39" t="s">
        <v>12</v>
      </c>
      <c r="S2" s="39" t="s">
        <v>13</v>
      </c>
      <c r="T2" s="39" t="s">
        <v>14</v>
      </c>
      <c r="U2" s="39" t="s">
        <v>15</v>
      </c>
      <c r="V2" s="39" t="s">
        <v>16</v>
      </c>
      <c r="W2" s="39" t="s">
        <v>17</v>
      </c>
    </row>
    <row r="3" spans="1:35" ht="15.75" x14ac:dyDescent="0.25">
      <c r="A3" s="272" t="s">
        <v>35</v>
      </c>
      <c r="B3" s="272" t="s">
        <v>0</v>
      </c>
      <c r="C3" s="272"/>
      <c r="D3" s="272"/>
      <c r="E3" s="272"/>
      <c r="F3" s="272"/>
      <c r="G3" s="272"/>
      <c r="H3" s="272"/>
      <c r="I3" s="272"/>
      <c r="J3" s="272"/>
      <c r="N3" s="272" t="s">
        <v>35</v>
      </c>
      <c r="O3" s="272" t="s">
        <v>0</v>
      </c>
      <c r="P3" s="272"/>
      <c r="Q3" s="272"/>
      <c r="R3" s="272"/>
      <c r="S3" s="272"/>
      <c r="T3" s="272"/>
      <c r="U3" s="272"/>
      <c r="V3" s="272"/>
      <c r="W3" s="272"/>
      <c r="AA3" s="34" t="s">
        <v>19</v>
      </c>
      <c r="AB3" s="22">
        <f>(12/((30*9)*(9+1))*SUMSQ(O35:W35)-3*(30)*(9+1))</f>
        <v>45.44888888888886</v>
      </c>
      <c r="AF3" s="41" t="s">
        <v>29</v>
      </c>
      <c r="AG3" s="41" t="s">
        <v>38</v>
      </c>
      <c r="AH3" s="41" t="s">
        <v>45</v>
      </c>
    </row>
    <row r="4" spans="1:35" ht="15.75" x14ac:dyDescent="0.25">
      <c r="A4" s="272"/>
      <c r="B4" s="34">
        <v>111</v>
      </c>
      <c r="C4" s="34">
        <v>222</v>
      </c>
      <c r="D4" s="34">
        <v>333</v>
      </c>
      <c r="E4" s="34">
        <v>444</v>
      </c>
      <c r="F4" s="34">
        <v>555</v>
      </c>
      <c r="G4" s="34">
        <v>666</v>
      </c>
      <c r="H4" s="34">
        <v>777</v>
      </c>
      <c r="I4" s="34">
        <v>888</v>
      </c>
      <c r="J4" s="34">
        <v>999</v>
      </c>
      <c r="N4" s="272"/>
      <c r="O4" s="34">
        <v>111</v>
      </c>
      <c r="P4" s="34">
        <v>222</v>
      </c>
      <c r="Q4" s="34">
        <v>333</v>
      </c>
      <c r="R4" s="34">
        <v>444</v>
      </c>
      <c r="S4" s="34">
        <v>555</v>
      </c>
      <c r="T4" s="34">
        <v>666</v>
      </c>
      <c r="U4" s="34">
        <v>777</v>
      </c>
      <c r="V4" s="34">
        <v>888</v>
      </c>
      <c r="W4" s="34">
        <v>999</v>
      </c>
      <c r="AA4" s="34" t="s">
        <v>44</v>
      </c>
      <c r="AB4" s="11">
        <f>_xlfn.CHISQ.INV.RT(0.05,8)</f>
        <v>15.507313055865453</v>
      </c>
      <c r="AF4" s="42" t="s">
        <v>9</v>
      </c>
      <c r="AG4" s="17">
        <f>AVERAGE(B5:B34)</f>
        <v>3.3333333333333335</v>
      </c>
      <c r="AH4" s="17">
        <f>SUM(O5:O34)</f>
        <v>92</v>
      </c>
      <c r="AI4">
        <f>SUMSQ(AH4:AH12)</f>
        <v>212726</v>
      </c>
    </row>
    <row r="5" spans="1:35" ht="15.75" x14ac:dyDescent="0.25">
      <c r="A5" s="40">
        <v>1</v>
      </c>
      <c r="B5" s="11">
        <v>4</v>
      </c>
      <c r="C5" s="11">
        <v>4</v>
      </c>
      <c r="D5" s="11">
        <v>4</v>
      </c>
      <c r="E5" s="11">
        <v>4</v>
      </c>
      <c r="F5" s="11">
        <v>4</v>
      </c>
      <c r="G5" s="11">
        <v>4</v>
      </c>
      <c r="H5" s="11">
        <v>4</v>
      </c>
      <c r="I5" s="11">
        <v>4</v>
      </c>
      <c r="J5" s="11">
        <v>4</v>
      </c>
      <c r="N5" s="40">
        <v>1</v>
      </c>
      <c r="O5" s="11">
        <v>1.5</v>
      </c>
      <c r="P5" s="11">
        <v>5.5</v>
      </c>
      <c r="Q5" s="11">
        <v>5.5</v>
      </c>
      <c r="R5" s="11">
        <v>5.5</v>
      </c>
      <c r="S5" s="11">
        <v>9</v>
      </c>
      <c r="T5" s="11">
        <v>5.5</v>
      </c>
      <c r="U5" s="11">
        <v>5.5</v>
      </c>
      <c r="V5" s="11">
        <v>1.5</v>
      </c>
      <c r="W5" s="11">
        <v>5.5</v>
      </c>
      <c r="X5">
        <f t="shared" ref="X5:X34" si="0">SUM(O5:W5)</f>
        <v>45</v>
      </c>
      <c r="AA5" s="34" t="s">
        <v>82</v>
      </c>
      <c r="AB5" s="11" t="s">
        <v>83</v>
      </c>
      <c r="AF5" s="42" t="s">
        <v>10</v>
      </c>
      <c r="AG5" s="17">
        <f>AVERAGE(C5:C34)</f>
        <v>3.2333333333333334</v>
      </c>
      <c r="AH5" s="17">
        <f>SUM(P5:P34)</f>
        <v>93.5</v>
      </c>
    </row>
    <row r="6" spans="1:35" ht="15.75" x14ac:dyDescent="0.25">
      <c r="A6" s="40">
        <v>2</v>
      </c>
      <c r="B6" s="14">
        <v>3</v>
      </c>
      <c r="C6" s="14">
        <v>3</v>
      </c>
      <c r="D6" s="14">
        <v>4</v>
      </c>
      <c r="E6" s="14">
        <v>2</v>
      </c>
      <c r="F6" s="14">
        <v>3</v>
      </c>
      <c r="G6" s="14">
        <v>2</v>
      </c>
      <c r="H6" s="14">
        <v>3</v>
      </c>
      <c r="I6" s="14">
        <v>4</v>
      </c>
      <c r="J6" s="14">
        <v>4</v>
      </c>
      <c r="N6" s="40">
        <v>2</v>
      </c>
      <c r="O6" s="14">
        <v>1.5</v>
      </c>
      <c r="P6" s="14">
        <v>1.5</v>
      </c>
      <c r="Q6" s="14">
        <v>6</v>
      </c>
      <c r="R6" s="14">
        <v>6</v>
      </c>
      <c r="S6" s="14">
        <v>6</v>
      </c>
      <c r="T6" s="14">
        <v>6</v>
      </c>
      <c r="U6" s="14">
        <v>6</v>
      </c>
      <c r="V6" s="14">
        <v>6</v>
      </c>
      <c r="W6" s="14">
        <v>6</v>
      </c>
      <c r="X6">
        <f t="shared" si="0"/>
        <v>45</v>
      </c>
      <c r="AF6" s="42" t="s">
        <v>11</v>
      </c>
      <c r="AG6" s="17">
        <f>AVERAGE(D5:D34)</f>
        <v>3.4333333333333331</v>
      </c>
      <c r="AH6" s="17">
        <f>SUM(Q5:Q34)</f>
        <v>168</v>
      </c>
    </row>
    <row r="7" spans="1:35" ht="15.75" x14ac:dyDescent="0.25">
      <c r="A7" s="40">
        <v>3</v>
      </c>
      <c r="B7" s="14">
        <v>3</v>
      </c>
      <c r="C7" s="14">
        <v>5</v>
      </c>
      <c r="D7" s="14">
        <v>4</v>
      </c>
      <c r="E7" s="14">
        <v>3</v>
      </c>
      <c r="F7" s="14">
        <v>4</v>
      </c>
      <c r="G7" s="14">
        <v>4</v>
      </c>
      <c r="H7" s="14">
        <v>4</v>
      </c>
      <c r="I7" s="14">
        <v>5</v>
      </c>
      <c r="J7" s="14">
        <v>4</v>
      </c>
      <c r="N7" s="40">
        <v>3</v>
      </c>
      <c r="O7" s="14">
        <v>4.5</v>
      </c>
      <c r="P7" s="14">
        <v>4.5</v>
      </c>
      <c r="Q7" s="14">
        <v>8.5</v>
      </c>
      <c r="R7" s="14">
        <v>8.5</v>
      </c>
      <c r="S7" s="14">
        <v>4.5</v>
      </c>
      <c r="T7" s="14">
        <v>4.5</v>
      </c>
      <c r="U7" s="14">
        <v>4.5</v>
      </c>
      <c r="V7" s="14">
        <v>1</v>
      </c>
      <c r="W7" s="14">
        <v>4.5</v>
      </c>
      <c r="X7">
        <f t="shared" si="0"/>
        <v>45</v>
      </c>
      <c r="AF7" s="42" t="s">
        <v>12</v>
      </c>
      <c r="AG7" s="17">
        <f>AVERAGE(E5:E34)</f>
        <v>3.5666666666666669</v>
      </c>
      <c r="AH7" s="17">
        <f>SUM(R5:R34)</f>
        <v>182</v>
      </c>
    </row>
    <row r="8" spans="1:35" ht="15.75" x14ac:dyDescent="0.25">
      <c r="A8" s="40">
        <v>4</v>
      </c>
      <c r="B8" s="14">
        <v>3</v>
      </c>
      <c r="C8" s="14">
        <v>3</v>
      </c>
      <c r="D8" s="14">
        <v>4</v>
      </c>
      <c r="E8" s="14">
        <v>3</v>
      </c>
      <c r="F8" s="14">
        <v>4</v>
      </c>
      <c r="G8" s="14">
        <v>4</v>
      </c>
      <c r="H8" s="14">
        <v>4</v>
      </c>
      <c r="I8" s="14">
        <v>4</v>
      </c>
      <c r="J8" s="14">
        <v>3</v>
      </c>
      <c r="N8" s="40">
        <v>4</v>
      </c>
      <c r="O8" s="14">
        <v>4.5</v>
      </c>
      <c r="P8" s="14">
        <v>4.5</v>
      </c>
      <c r="Q8" s="14">
        <v>4.5</v>
      </c>
      <c r="R8" s="14">
        <v>4.5</v>
      </c>
      <c r="S8" s="14">
        <v>4.5</v>
      </c>
      <c r="T8" s="14">
        <v>9</v>
      </c>
      <c r="U8" s="14">
        <v>4.5</v>
      </c>
      <c r="V8" s="14">
        <v>4.5</v>
      </c>
      <c r="W8" s="14">
        <v>4.5</v>
      </c>
      <c r="X8">
        <f t="shared" si="0"/>
        <v>45</v>
      </c>
      <c r="AF8" s="42" t="s">
        <v>13</v>
      </c>
      <c r="AG8" s="17">
        <f>AVERAGE(F5:F34)</f>
        <v>3.9</v>
      </c>
      <c r="AH8" s="17">
        <f>SUM(S5:S34)</f>
        <v>170.5</v>
      </c>
    </row>
    <row r="9" spans="1:35" ht="15.75" x14ac:dyDescent="0.25">
      <c r="A9" s="40">
        <v>5</v>
      </c>
      <c r="B9" s="11">
        <v>1</v>
      </c>
      <c r="C9" s="11">
        <v>1</v>
      </c>
      <c r="D9" s="11">
        <v>2</v>
      </c>
      <c r="E9" s="11">
        <v>3</v>
      </c>
      <c r="F9" s="11">
        <v>3</v>
      </c>
      <c r="G9" s="11">
        <v>4</v>
      </c>
      <c r="H9" s="11">
        <v>2</v>
      </c>
      <c r="I9" s="11">
        <v>3</v>
      </c>
      <c r="J9" s="11">
        <v>4</v>
      </c>
      <c r="N9" s="40">
        <v>5</v>
      </c>
      <c r="O9" s="11">
        <v>4.5</v>
      </c>
      <c r="P9" s="11">
        <v>4.5</v>
      </c>
      <c r="Q9" s="11">
        <v>8.5</v>
      </c>
      <c r="R9" s="11">
        <v>4.5</v>
      </c>
      <c r="S9" s="11">
        <v>4.5</v>
      </c>
      <c r="T9" s="11">
        <v>4.5</v>
      </c>
      <c r="U9" s="11">
        <v>8.5</v>
      </c>
      <c r="V9" s="11">
        <v>4.5</v>
      </c>
      <c r="W9" s="11">
        <v>1</v>
      </c>
      <c r="X9">
        <f t="shared" si="0"/>
        <v>45</v>
      </c>
      <c r="AF9" s="42" t="s">
        <v>14</v>
      </c>
      <c r="AG9" s="17">
        <f>AVERAGE(G5:G34)</f>
        <v>3.8666666666666667</v>
      </c>
      <c r="AH9" s="17">
        <f>SUM(T5:T34)</f>
        <v>175</v>
      </c>
    </row>
    <row r="10" spans="1:35" ht="15.75" x14ac:dyDescent="0.25">
      <c r="A10" s="40">
        <v>6</v>
      </c>
      <c r="B10" s="14">
        <v>2</v>
      </c>
      <c r="C10" s="14">
        <v>2</v>
      </c>
      <c r="D10" s="14">
        <v>3</v>
      </c>
      <c r="E10" s="14">
        <v>4</v>
      </c>
      <c r="F10" s="14">
        <v>3</v>
      </c>
      <c r="G10" s="14">
        <v>4</v>
      </c>
      <c r="H10" s="14">
        <v>3</v>
      </c>
      <c r="I10" s="14">
        <v>2</v>
      </c>
      <c r="J10" s="14">
        <v>4</v>
      </c>
      <c r="N10" s="40">
        <v>6</v>
      </c>
      <c r="O10" s="14">
        <v>1</v>
      </c>
      <c r="P10" s="14">
        <v>4</v>
      </c>
      <c r="Q10" s="14">
        <v>4</v>
      </c>
      <c r="R10" s="14">
        <v>8</v>
      </c>
      <c r="S10" s="14">
        <v>4</v>
      </c>
      <c r="T10" s="14">
        <v>8</v>
      </c>
      <c r="U10" s="14">
        <v>4</v>
      </c>
      <c r="V10" s="14">
        <v>4</v>
      </c>
      <c r="W10" s="14">
        <v>8</v>
      </c>
      <c r="X10" s="15">
        <f>SUM(O10:W10)</f>
        <v>45</v>
      </c>
      <c r="AF10" s="42" t="s">
        <v>15</v>
      </c>
      <c r="AG10" s="17">
        <f>AVERAGE(H5:H34)</f>
        <v>3.4</v>
      </c>
      <c r="AH10" s="17">
        <f>SUM(U5:U34)</f>
        <v>144.5</v>
      </c>
    </row>
    <row r="11" spans="1:35" ht="15.75" x14ac:dyDescent="0.25">
      <c r="A11" s="40">
        <v>7</v>
      </c>
      <c r="B11" s="14">
        <v>4</v>
      </c>
      <c r="C11" s="14">
        <v>4</v>
      </c>
      <c r="D11" s="14">
        <v>4</v>
      </c>
      <c r="E11" s="14">
        <v>4</v>
      </c>
      <c r="F11" s="14">
        <v>5</v>
      </c>
      <c r="G11" s="14">
        <v>5</v>
      </c>
      <c r="H11" s="14">
        <v>4</v>
      </c>
      <c r="I11" s="14">
        <v>4</v>
      </c>
      <c r="J11" s="14">
        <v>5</v>
      </c>
      <c r="N11" s="40">
        <v>7</v>
      </c>
      <c r="O11" s="14">
        <v>2</v>
      </c>
      <c r="P11" s="14">
        <v>5.5</v>
      </c>
      <c r="Q11" s="14">
        <v>2</v>
      </c>
      <c r="R11" s="14">
        <v>5.5</v>
      </c>
      <c r="S11" s="14">
        <v>2</v>
      </c>
      <c r="T11" s="14">
        <v>5.5</v>
      </c>
      <c r="U11" s="14">
        <v>8.5</v>
      </c>
      <c r="V11" s="14">
        <v>8.5</v>
      </c>
      <c r="W11" s="14">
        <v>5.5</v>
      </c>
      <c r="X11" s="15">
        <f t="shared" si="0"/>
        <v>45</v>
      </c>
      <c r="AF11" s="43" t="s">
        <v>16</v>
      </c>
      <c r="AG11" s="17">
        <f>AVERAGE(I5:I34)</f>
        <v>3.5666666666666669</v>
      </c>
      <c r="AH11" s="17">
        <f>SUM(V5:V34)</f>
        <v>140.5</v>
      </c>
    </row>
    <row r="12" spans="1:35" ht="15.75" x14ac:dyDescent="0.25">
      <c r="A12" s="40">
        <v>8</v>
      </c>
      <c r="B12" s="14">
        <v>4</v>
      </c>
      <c r="C12" s="14">
        <v>4</v>
      </c>
      <c r="D12" s="14">
        <v>2</v>
      </c>
      <c r="E12" s="14">
        <v>4</v>
      </c>
      <c r="F12" s="14">
        <v>5</v>
      </c>
      <c r="G12" s="14">
        <v>4</v>
      </c>
      <c r="H12" s="14">
        <v>4</v>
      </c>
      <c r="I12" s="14">
        <v>4</v>
      </c>
      <c r="J12" s="14">
        <v>5</v>
      </c>
      <c r="N12" s="40">
        <v>8</v>
      </c>
      <c r="O12" s="14">
        <v>2</v>
      </c>
      <c r="P12" s="14">
        <v>2</v>
      </c>
      <c r="Q12" s="14">
        <v>2</v>
      </c>
      <c r="R12" s="14">
        <v>6.5</v>
      </c>
      <c r="S12" s="14">
        <v>6.5</v>
      </c>
      <c r="T12" s="14">
        <v>6.5</v>
      </c>
      <c r="U12" s="14">
        <v>6.5</v>
      </c>
      <c r="V12" s="14">
        <v>6.5</v>
      </c>
      <c r="W12" s="14">
        <v>6.5</v>
      </c>
      <c r="X12" s="15">
        <f t="shared" si="0"/>
        <v>45</v>
      </c>
      <c r="AF12" s="42" t="s">
        <v>17</v>
      </c>
      <c r="AG12" s="17">
        <f>AVERAGE(J5:J34)</f>
        <v>3.8666666666666667</v>
      </c>
      <c r="AH12" s="17">
        <f>SUM(W5:W34)</f>
        <v>184</v>
      </c>
    </row>
    <row r="13" spans="1:35" ht="15.75" x14ac:dyDescent="0.25">
      <c r="A13" s="40">
        <v>9</v>
      </c>
      <c r="B13" s="11">
        <v>4</v>
      </c>
      <c r="C13" s="11">
        <v>4</v>
      </c>
      <c r="D13" s="11">
        <v>4</v>
      </c>
      <c r="E13" s="11">
        <v>4</v>
      </c>
      <c r="F13" s="11">
        <v>4</v>
      </c>
      <c r="G13" s="11">
        <v>5</v>
      </c>
      <c r="H13" s="11">
        <v>3</v>
      </c>
      <c r="I13" s="11">
        <v>4</v>
      </c>
      <c r="J13" s="11">
        <v>3</v>
      </c>
      <c r="N13" s="40">
        <v>9</v>
      </c>
      <c r="O13" s="11">
        <v>3</v>
      </c>
      <c r="P13" s="11">
        <v>3</v>
      </c>
      <c r="Q13" s="11">
        <v>7.5</v>
      </c>
      <c r="R13" s="11">
        <v>7.5</v>
      </c>
      <c r="S13" s="11">
        <v>3</v>
      </c>
      <c r="T13" s="11">
        <v>7.5</v>
      </c>
      <c r="U13" s="11">
        <v>3</v>
      </c>
      <c r="V13" s="11">
        <v>3</v>
      </c>
      <c r="W13" s="11">
        <v>7.5</v>
      </c>
      <c r="X13">
        <f t="shared" si="0"/>
        <v>45</v>
      </c>
      <c r="AF13" s="41" t="s">
        <v>46</v>
      </c>
      <c r="AG13" s="271">
        <f>1.645*SQRT((30*9*(9+1)/8))</f>
        <v>30.220579701587461</v>
      </c>
      <c r="AH13" s="271"/>
    </row>
    <row r="14" spans="1:35" x14ac:dyDescent="0.25">
      <c r="A14" s="40">
        <v>10</v>
      </c>
      <c r="B14" s="14">
        <v>4</v>
      </c>
      <c r="C14" s="14">
        <v>4</v>
      </c>
      <c r="D14" s="14">
        <v>4</v>
      </c>
      <c r="E14" s="14">
        <v>4</v>
      </c>
      <c r="F14" s="14">
        <v>4</v>
      </c>
      <c r="G14" s="14">
        <v>4</v>
      </c>
      <c r="H14" s="14">
        <v>4</v>
      </c>
      <c r="I14" s="14">
        <v>4</v>
      </c>
      <c r="J14" s="14">
        <v>4</v>
      </c>
      <c r="N14" s="40">
        <v>10</v>
      </c>
      <c r="O14" s="14">
        <v>1.5</v>
      </c>
      <c r="P14" s="14">
        <v>3.5</v>
      </c>
      <c r="Q14" s="14">
        <v>9</v>
      </c>
      <c r="R14" s="14">
        <v>6.5</v>
      </c>
      <c r="S14" s="14">
        <v>6.5</v>
      </c>
      <c r="T14" s="14">
        <v>6.5</v>
      </c>
      <c r="U14" s="14">
        <v>1.5</v>
      </c>
      <c r="V14" s="14">
        <v>3.5</v>
      </c>
      <c r="W14" s="14">
        <v>6.5</v>
      </c>
      <c r="X14">
        <f t="shared" si="0"/>
        <v>45</v>
      </c>
    </row>
    <row r="15" spans="1:35" x14ac:dyDescent="0.25">
      <c r="A15" s="40">
        <v>11</v>
      </c>
      <c r="B15" s="14">
        <v>4</v>
      </c>
      <c r="C15" s="14">
        <v>4</v>
      </c>
      <c r="D15" s="14">
        <v>4</v>
      </c>
      <c r="E15" s="14">
        <v>4</v>
      </c>
      <c r="F15" s="14">
        <v>4</v>
      </c>
      <c r="G15" s="14">
        <v>4</v>
      </c>
      <c r="H15" s="14">
        <v>4</v>
      </c>
      <c r="I15" s="14">
        <v>4</v>
      </c>
      <c r="J15" s="14">
        <v>4</v>
      </c>
      <c r="N15" s="40">
        <v>11</v>
      </c>
      <c r="O15" s="14">
        <v>3</v>
      </c>
      <c r="P15" s="14">
        <v>3</v>
      </c>
      <c r="Q15" s="14">
        <v>7.5</v>
      </c>
      <c r="R15" s="14">
        <v>7.5</v>
      </c>
      <c r="S15" s="14">
        <v>3</v>
      </c>
      <c r="T15" s="14">
        <v>7.5</v>
      </c>
      <c r="U15" s="14">
        <v>3</v>
      </c>
      <c r="V15" s="14">
        <v>3</v>
      </c>
      <c r="W15" s="14">
        <v>7.5</v>
      </c>
      <c r="X15">
        <f t="shared" si="0"/>
        <v>45</v>
      </c>
      <c r="AG15" s="34" t="s">
        <v>66</v>
      </c>
    </row>
    <row r="16" spans="1:35" x14ac:dyDescent="0.25">
      <c r="A16" s="40">
        <v>12</v>
      </c>
      <c r="B16" s="14">
        <v>4</v>
      </c>
      <c r="C16" s="14">
        <v>4</v>
      </c>
      <c r="D16" s="14">
        <v>5</v>
      </c>
      <c r="E16" s="14">
        <v>3</v>
      </c>
      <c r="F16" s="14">
        <v>4</v>
      </c>
      <c r="G16" s="14">
        <v>4</v>
      </c>
      <c r="H16" s="14">
        <v>4</v>
      </c>
      <c r="I16" s="14">
        <v>4</v>
      </c>
      <c r="J16" s="14">
        <v>4</v>
      </c>
      <c r="N16" s="40">
        <v>12</v>
      </c>
      <c r="O16" s="14">
        <v>5</v>
      </c>
      <c r="P16" s="14">
        <v>1.5</v>
      </c>
      <c r="Q16" s="14">
        <v>3</v>
      </c>
      <c r="R16" s="14">
        <v>8</v>
      </c>
      <c r="S16" s="14">
        <v>8</v>
      </c>
      <c r="T16" s="14">
        <v>8</v>
      </c>
      <c r="U16" s="14">
        <v>1.5</v>
      </c>
      <c r="V16" s="14">
        <v>5</v>
      </c>
      <c r="W16" s="14">
        <v>5</v>
      </c>
      <c r="X16">
        <f t="shared" si="0"/>
        <v>45</v>
      </c>
      <c r="AG16" s="11" t="s">
        <v>1</v>
      </c>
      <c r="AH16" s="53">
        <f>AH5</f>
        <v>93.5</v>
      </c>
      <c r="AI16" s="4">
        <f>AH16+AG$13</f>
        <v>123.72057970158747</v>
      </c>
    </row>
    <row r="17" spans="1:35" x14ac:dyDescent="0.25">
      <c r="A17" s="40">
        <v>13</v>
      </c>
      <c r="B17" s="14">
        <v>4</v>
      </c>
      <c r="C17" s="14">
        <v>4</v>
      </c>
      <c r="D17" s="14">
        <v>5</v>
      </c>
      <c r="E17" s="14">
        <v>5</v>
      </c>
      <c r="F17" s="14">
        <v>4</v>
      </c>
      <c r="G17" s="14">
        <v>5</v>
      </c>
      <c r="H17" s="14">
        <v>5</v>
      </c>
      <c r="I17" s="14">
        <v>4</v>
      </c>
      <c r="J17" s="14">
        <v>5</v>
      </c>
      <c r="N17" s="40">
        <v>13</v>
      </c>
      <c r="O17" s="14">
        <v>5</v>
      </c>
      <c r="P17" s="14">
        <v>5</v>
      </c>
      <c r="Q17" s="14">
        <v>5</v>
      </c>
      <c r="R17" s="14">
        <v>5</v>
      </c>
      <c r="S17" s="14">
        <v>5</v>
      </c>
      <c r="T17" s="14">
        <v>5</v>
      </c>
      <c r="U17" s="14">
        <v>5</v>
      </c>
      <c r="V17" s="14">
        <v>5</v>
      </c>
      <c r="W17" s="14">
        <v>5</v>
      </c>
      <c r="X17">
        <f t="shared" si="0"/>
        <v>45</v>
      </c>
      <c r="AG17" s="11" t="s">
        <v>1</v>
      </c>
      <c r="AH17" s="5">
        <f>AH4</f>
        <v>92</v>
      </c>
      <c r="AI17" s="4">
        <f t="shared" ref="AI17:AI24" si="1">AH17+AG$13</f>
        <v>122.22057970158747</v>
      </c>
    </row>
    <row r="18" spans="1:35" x14ac:dyDescent="0.25">
      <c r="A18" s="40">
        <v>14</v>
      </c>
      <c r="B18" s="11">
        <v>4</v>
      </c>
      <c r="C18" s="11">
        <v>4</v>
      </c>
      <c r="D18" s="11">
        <v>4</v>
      </c>
      <c r="E18" s="11">
        <v>4</v>
      </c>
      <c r="F18" s="11">
        <v>4</v>
      </c>
      <c r="G18" s="11">
        <v>5</v>
      </c>
      <c r="H18" s="11">
        <v>4</v>
      </c>
      <c r="I18" s="11">
        <v>5</v>
      </c>
      <c r="J18" s="11">
        <v>4</v>
      </c>
      <c r="N18" s="40">
        <v>14</v>
      </c>
      <c r="O18" s="11">
        <v>3</v>
      </c>
      <c r="P18" s="11">
        <v>3</v>
      </c>
      <c r="Q18" s="11">
        <v>3</v>
      </c>
      <c r="R18" s="11">
        <v>6.5</v>
      </c>
      <c r="S18" s="11">
        <v>6.5</v>
      </c>
      <c r="T18" s="11">
        <v>3</v>
      </c>
      <c r="U18" s="11">
        <v>3</v>
      </c>
      <c r="V18" s="11">
        <v>8.5</v>
      </c>
      <c r="W18" s="11">
        <v>8.5</v>
      </c>
      <c r="X18">
        <f t="shared" si="0"/>
        <v>45</v>
      </c>
      <c r="AG18" s="11" t="s">
        <v>1</v>
      </c>
      <c r="AH18" s="5">
        <f>AH7</f>
        <v>182</v>
      </c>
      <c r="AI18" s="4">
        <f t="shared" si="1"/>
        <v>212.22057970158747</v>
      </c>
    </row>
    <row r="19" spans="1:35" x14ac:dyDescent="0.25">
      <c r="A19" s="40">
        <v>15</v>
      </c>
      <c r="B19" s="14">
        <v>2</v>
      </c>
      <c r="C19" s="14">
        <v>4</v>
      </c>
      <c r="D19" s="14">
        <v>3</v>
      </c>
      <c r="E19" s="14">
        <v>4</v>
      </c>
      <c r="F19" s="14">
        <v>4</v>
      </c>
      <c r="G19" s="14">
        <v>5</v>
      </c>
      <c r="H19" s="14">
        <v>3</v>
      </c>
      <c r="I19" s="14">
        <v>3</v>
      </c>
      <c r="J19" s="14">
        <v>3</v>
      </c>
      <c r="N19" s="40">
        <v>15</v>
      </c>
      <c r="O19" s="14">
        <v>3</v>
      </c>
      <c r="P19" s="14">
        <v>3</v>
      </c>
      <c r="Q19" s="14">
        <v>8.5</v>
      </c>
      <c r="R19" s="14">
        <v>8.5</v>
      </c>
      <c r="S19" s="14">
        <v>6.5</v>
      </c>
      <c r="T19" s="14">
        <v>3</v>
      </c>
      <c r="U19" s="14">
        <v>3</v>
      </c>
      <c r="V19" s="14">
        <v>3</v>
      </c>
      <c r="W19" s="14">
        <v>6.5</v>
      </c>
      <c r="X19">
        <f t="shared" si="0"/>
        <v>45</v>
      </c>
      <c r="AG19" s="11" t="s">
        <v>2</v>
      </c>
      <c r="AH19" s="5">
        <f>AH6</f>
        <v>168</v>
      </c>
      <c r="AI19" s="4">
        <f t="shared" si="1"/>
        <v>198.22057970158747</v>
      </c>
    </row>
    <row r="20" spans="1:35" x14ac:dyDescent="0.25">
      <c r="A20" s="40">
        <v>16</v>
      </c>
      <c r="B20" s="14">
        <v>4</v>
      </c>
      <c r="C20" s="14">
        <v>4</v>
      </c>
      <c r="D20" s="14">
        <v>4</v>
      </c>
      <c r="E20" s="14">
        <v>5</v>
      </c>
      <c r="F20" s="14">
        <v>4</v>
      </c>
      <c r="G20" s="14">
        <v>5</v>
      </c>
      <c r="H20" s="14">
        <v>3</v>
      </c>
      <c r="I20" s="14">
        <v>1</v>
      </c>
      <c r="J20" s="14">
        <v>2</v>
      </c>
      <c r="N20" s="40">
        <v>16</v>
      </c>
      <c r="O20" s="14">
        <v>6.5</v>
      </c>
      <c r="P20" s="14">
        <v>6.5</v>
      </c>
      <c r="Q20" s="14">
        <v>2.5</v>
      </c>
      <c r="R20" s="14">
        <v>2.5</v>
      </c>
      <c r="S20" s="14">
        <v>6.5</v>
      </c>
      <c r="T20" s="14">
        <v>2.5</v>
      </c>
      <c r="U20" s="14">
        <v>9</v>
      </c>
      <c r="V20" s="14">
        <v>2.5</v>
      </c>
      <c r="W20" s="14">
        <v>6.5</v>
      </c>
      <c r="X20">
        <f t="shared" si="0"/>
        <v>45</v>
      </c>
      <c r="AG20" s="11" t="s">
        <v>2</v>
      </c>
      <c r="AH20" s="5">
        <f>AH9</f>
        <v>175</v>
      </c>
      <c r="AI20" s="4">
        <f t="shared" si="1"/>
        <v>205.22057970158747</v>
      </c>
    </row>
    <row r="21" spans="1:35" x14ac:dyDescent="0.25">
      <c r="A21" s="40">
        <v>17</v>
      </c>
      <c r="B21" s="14">
        <v>3</v>
      </c>
      <c r="C21" s="14">
        <v>1</v>
      </c>
      <c r="D21" s="14">
        <v>2</v>
      </c>
      <c r="E21" s="14">
        <v>2</v>
      </c>
      <c r="F21" s="14">
        <v>3</v>
      </c>
      <c r="G21" s="14">
        <v>3</v>
      </c>
      <c r="H21" s="14">
        <v>3</v>
      </c>
      <c r="I21" s="14">
        <v>2</v>
      </c>
      <c r="J21" s="14">
        <v>2</v>
      </c>
      <c r="N21" s="40">
        <v>17</v>
      </c>
      <c r="O21" s="14">
        <v>2</v>
      </c>
      <c r="P21" s="14">
        <v>2</v>
      </c>
      <c r="Q21" s="14">
        <v>6.5</v>
      </c>
      <c r="R21" s="14">
        <v>6.5</v>
      </c>
      <c r="S21" s="14">
        <v>6.5</v>
      </c>
      <c r="T21" s="14">
        <v>6.5</v>
      </c>
      <c r="U21" s="14">
        <v>2</v>
      </c>
      <c r="V21" s="14">
        <v>6.5</v>
      </c>
      <c r="W21" s="14">
        <v>6.5</v>
      </c>
      <c r="X21">
        <f t="shared" si="0"/>
        <v>45</v>
      </c>
      <c r="AG21" s="11" t="s">
        <v>2</v>
      </c>
      <c r="AH21" s="5">
        <f>AH8</f>
        <v>170.5</v>
      </c>
      <c r="AI21" s="4">
        <f t="shared" si="1"/>
        <v>200.72057970158747</v>
      </c>
    </row>
    <row r="22" spans="1:35" x14ac:dyDescent="0.25">
      <c r="A22" s="40">
        <v>18</v>
      </c>
      <c r="B22" s="14">
        <v>2</v>
      </c>
      <c r="C22" s="14">
        <v>2</v>
      </c>
      <c r="D22" s="14">
        <v>3</v>
      </c>
      <c r="E22" s="14">
        <v>3</v>
      </c>
      <c r="F22" s="14">
        <v>5</v>
      </c>
      <c r="G22" s="14">
        <v>3</v>
      </c>
      <c r="H22" s="14">
        <v>3</v>
      </c>
      <c r="I22" s="14">
        <v>3</v>
      </c>
      <c r="J22" s="14">
        <v>5</v>
      </c>
      <c r="N22" s="40">
        <v>18</v>
      </c>
      <c r="O22" s="14">
        <v>6</v>
      </c>
      <c r="P22" s="14">
        <v>1.5</v>
      </c>
      <c r="Q22" s="14">
        <v>6</v>
      </c>
      <c r="R22" s="14">
        <v>8.5</v>
      </c>
      <c r="S22" s="14">
        <v>3.5</v>
      </c>
      <c r="T22" s="14">
        <v>6</v>
      </c>
      <c r="U22" s="14">
        <v>8.5</v>
      </c>
      <c r="V22" s="14">
        <v>3.5</v>
      </c>
      <c r="W22" s="14">
        <v>1.5</v>
      </c>
      <c r="X22">
        <f t="shared" si="0"/>
        <v>45</v>
      </c>
      <c r="AG22" s="11" t="s">
        <v>80</v>
      </c>
      <c r="AH22" s="5">
        <f>AH10</f>
        <v>144.5</v>
      </c>
      <c r="AI22" s="4">
        <f t="shared" si="1"/>
        <v>174.72057970158747</v>
      </c>
    </row>
    <row r="23" spans="1:35" x14ac:dyDescent="0.25">
      <c r="A23" s="40">
        <v>19</v>
      </c>
      <c r="B23" s="14">
        <v>2</v>
      </c>
      <c r="C23" s="14">
        <v>2</v>
      </c>
      <c r="D23" s="14">
        <v>3</v>
      </c>
      <c r="E23" s="14">
        <v>5</v>
      </c>
      <c r="F23" s="14">
        <v>3</v>
      </c>
      <c r="G23" s="14">
        <v>3</v>
      </c>
      <c r="H23" s="14">
        <v>1</v>
      </c>
      <c r="I23" s="14">
        <v>4</v>
      </c>
      <c r="J23" s="14">
        <v>3</v>
      </c>
      <c r="N23" s="40">
        <v>19</v>
      </c>
      <c r="O23" s="14">
        <v>2.5</v>
      </c>
      <c r="P23" s="14">
        <v>1</v>
      </c>
      <c r="Q23" s="14">
        <v>8</v>
      </c>
      <c r="R23" s="14">
        <v>5</v>
      </c>
      <c r="S23" s="14">
        <v>5</v>
      </c>
      <c r="T23" s="14">
        <v>8</v>
      </c>
      <c r="U23" s="14">
        <v>2.5</v>
      </c>
      <c r="V23" s="14">
        <v>5</v>
      </c>
      <c r="W23" s="14">
        <v>8</v>
      </c>
      <c r="X23">
        <f t="shared" si="0"/>
        <v>45</v>
      </c>
      <c r="AG23" s="11" t="s">
        <v>80</v>
      </c>
      <c r="AH23" s="5">
        <f>AH11</f>
        <v>140.5</v>
      </c>
      <c r="AI23" s="4">
        <f t="shared" si="1"/>
        <v>170.72057970158747</v>
      </c>
    </row>
    <row r="24" spans="1:35" x14ac:dyDescent="0.25">
      <c r="A24" s="40">
        <v>20</v>
      </c>
      <c r="B24" s="14">
        <v>2</v>
      </c>
      <c r="C24" s="14">
        <v>3</v>
      </c>
      <c r="D24" s="14">
        <v>3</v>
      </c>
      <c r="E24" s="14">
        <v>3</v>
      </c>
      <c r="F24" s="14">
        <v>4</v>
      </c>
      <c r="G24" s="14">
        <v>1</v>
      </c>
      <c r="H24" s="14">
        <v>2</v>
      </c>
      <c r="I24" s="14">
        <v>3</v>
      </c>
      <c r="J24" s="14">
        <v>2</v>
      </c>
      <c r="N24" s="40">
        <v>20</v>
      </c>
      <c r="O24" s="14">
        <v>2</v>
      </c>
      <c r="P24" s="14">
        <v>2</v>
      </c>
      <c r="Q24" s="14">
        <v>6</v>
      </c>
      <c r="R24" s="14">
        <v>6</v>
      </c>
      <c r="S24" s="14">
        <v>6</v>
      </c>
      <c r="T24" s="14">
        <v>2</v>
      </c>
      <c r="U24" s="14">
        <v>6</v>
      </c>
      <c r="V24" s="14">
        <v>6</v>
      </c>
      <c r="W24" s="14">
        <v>9</v>
      </c>
      <c r="X24">
        <f t="shared" si="0"/>
        <v>45</v>
      </c>
      <c r="AG24" s="11" t="s">
        <v>80</v>
      </c>
      <c r="AH24" s="4">
        <f>AH12</f>
        <v>184</v>
      </c>
      <c r="AI24" s="4">
        <f t="shared" si="1"/>
        <v>214.22057970158747</v>
      </c>
    </row>
    <row r="25" spans="1:35" x14ac:dyDescent="0.25">
      <c r="A25" s="40">
        <v>21</v>
      </c>
      <c r="B25" s="14">
        <v>4</v>
      </c>
      <c r="C25" s="14">
        <v>4</v>
      </c>
      <c r="D25" s="14">
        <v>4</v>
      </c>
      <c r="E25" s="14">
        <v>4</v>
      </c>
      <c r="F25" s="14">
        <v>4</v>
      </c>
      <c r="G25" s="14">
        <v>4</v>
      </c>
      <c r="H25" s="14">
        <v>4</v>
      </c>
      <c r="I25" s="14">
        <v>4</v>
      </c>
      <c r="J25" s="14">
        <v>4</v>
      </c>
      <c r="N25" s="40">
        <v>21</v>
      </c>
      <c r="O25" s="14">
        <v>3.5</v>
      </c>
      <c r="P25" s="14">
        <v>3.5</v>
      </c>
      <c r="Q25" s="14">
        <v>8.5</v>
      </c>
      <c r="R25" s="14">
        <v>3.5</v>
      </c>
      <c r="S25" s="14">
        <v>3.5</v>
      </c>
      <c r="T25" s="14">
        <v>3.5</v>
      </c>
      <c r="U25" s="14">
        <v>7</v>
      </c>
      <c r="V25" s="14">
        <v>3.5</v>
      </c>
      <c r="W25" s="14">
        <v>8.5</v>
      </c>
      <c r="X25">
        <f t="shared" si="0"/>
        <v>45</v>
      </c>
    </row>
    <row r="26" spans="1:35" x14ac:dyDescent="0.25">
      <c r="A26" s="40">
        <v>22</v>
      </c>
      <c r="B26" s="14">
        <v>4</v>
      </c>
      <c r="C26" s="14">
        <v>2</v>
      </c>
      <c r="D26" s="14">
        <v>2</v>
      </c>
      <c r="E26" s="14">
        <v>4</v>
      </c>
      <c r="F26" s="14">
        <v>5</v>
      </c>
      <c r="G26" s="14">
        <v>4</v>
      </c>
      <c r="H26" s="14">
        <v>2</v>
      </c>
      <c r="I26" s="14">
        <v>5</v>
      </c>
      <c r="J26" s="16">
        <v>5</v>
      </c>
      <c r="N26" s="40">
        <v>22</v>
      </c>
      <c r="O26" s="14">
        <v>2.5</v>
      </c>
      <c r="P26" s="14">
        <v>1</v>
      </c>
      <c r="Q26" s="14">
        <v>5.5</v>
      </c>
      <c r="R26" s="14">
        <v>8.5</v>
      </c>
      <c r="S26" s="14">
        <v>5.5</v>
      </c>
      <c r="T26" s="14">
        <v>5.5</v>
      </c>
      <c r="U26" s="14">
        <v>2.5</v>
      </c>
      <c r="V26" s="14">
        <v>5.5</v>
      </c>
      <c r="W26" s="16">
        <v>8.5</v>
      </c>
      <c r="X26">
        <f t="shared" si="0"/>
        <v>45</v>
      </c>
    </row>
    <row r="27" spans="1:35" x14ac:dyDescent="0.25">
      <c r="A27" s="40">
        <v>23</v>
      </c>
      <c r="B27" s="14">
        <v>5</v>
      </c>
      <c r="C27" s="14">
        <v>4</v>
      </c>
      <c r="D27" s="14">
        <v>2</v>
      </c>
      <c r="E27" s="14">
        <v>3</v>
      </c>
      <c r="F27" s="14">
        <v>5</v>
      </c>
      <c r="G27" s="14">
        <v>4</v>
      </c>
      <c r="H27" s="14">
        <v>4</v>
      </c>
      <c r="I27" s="14">
        <v>4</v>
      </c>
      <c r="J27" s="14">
        <v>5</v>
      </c>
      <c r="N27" s="40">
        <v>23</v>
      </c>
      <c r="O27" s="14">
        <v>2.5</v>
      </c>
      <c r="P27" s="14">
        <v>2.5</v>
      </c>
      <c r="Q27" s="14">
        <v>2.5</v>
      </c>
      <c r="R27" s="14">
        <v>7</v>
      </c>
      <c r="S27" s="14">
        <v>7</v>
      </c>
      <c r="T27" s="14">
        <v>7</v>
      </c>
      <c r="U27" s="14">
        <v>2.5</v>
      </c>
      <c r="V27" s="14">
        <v>7</v>
      </c>
      <c r="W27" s="14">
        <v>7</v>
      </c>
      <c r="X27">
        <f t="shared" si="0"/>
        <v>45</v>
      </c>
    </row>
    <row r="28" spans="1:35" x14ac:dyDescent="0.25">
      <c r="A28" s="40">
        <v>24</v>
      </c>
      <c r="B28" s="14">
        <v>3</v>
      </c>
      <c r="C28" s="14">
        <v>2</v>
      </c>
      <c r="D28" s="14">
        <v>5</v>
      </c>
      <c r="E28" s="14">
        <v>3</v>
      </c>
      <c r="F28" s="14">
        <v>4</v>
      </c>
      <c r="G28" s="14">
        <v>5</v>
      </c>
      <c r="H28" s="14">
        <v>1</v>
      </c>
      <c r="I28" s="14">
        <v>2</v>
      </c>
      <c r="J28" s="14">
        <v>4</v>
      </c>
      <c r="N28" s="40">
        <v>24</v>
      </c>
      <c r="O28" s="14">
        <v>4</v>
      </c>
      <c r="P28" s="14">
        <v>8.5</v>
      </c>
      <c r="Q28" s="14">
        <v>4</v>
      </c>
      <c r="R28" s="14">
        <v>4</v>
      </c>
      <c r="S28" s="14">
        <v>4</v>
      </c>
      <c r="T28" s="14">
        <v>4</v>
      </c>
      <c r="U28" s="14">
        <v>8.5</v>
      </c>
      <c r="V28" s="14">
        <v>4</v>
      </c>
      <c r="W28" s="14">
        <v>4</v>
      </c>
      <c r="X28">
        <f t="shared" si="0"/>
        <v>45</v>
      </c>
    </row>
    <row r="29" spans="1:35" x14ac:dyDescent="0.25">
      <c r="A29" s="40">
        <v>25</v>
      </c>
      <c r="B29" s="14">
        <v>3</v>
      </c>
      <c r="C29" s="14">
        <v>3</v>
      </c>
      <c r="D29" s="14">
        <v>3</v>
      </c>
      <c r="E29" s="14">
        <v>3</v>
      </c>
      <c r="F29" s="14">
        <v>3</v>
      </c>
      <c r="G29" s="14">
        <v>3</v>
      </c>
      <c r="H29" s="14">
        <v>3</v>
      </c>
      <c r="I29" s="14">
        <v>3</v>
      </c>
      <c r="J29" s="14">
        <v>4</v>
      </c>
      <c r="N29" s="40">
        <v>25</v>
      </c>
      <c r="O29" s="14">
        <v>6.5</v>
      </c>
      <c r="P29" s="14">
        <v>2</v>
      </c>
      <c r="Q29" s="14">
        <v>6.5</v>
      </c>
      <c r="R29" s="14">
        <v>2</v>
      </c>
      <c r="S29" s="14">
        <v>6.5</v>
      </c>
      <c r="T29" s="14">
        <v>2</v>
      </c>
      <c r="U29" s="14">
        <v>6.5</v>
      </c>
      <c r="V29" s="14">
        <v>6.5</v>
      </c>
      <c r="W29" s="14">
        <v>6.5</v>
      </c>
      <c r="X29">
        <f t="shared" si="0"/>
        <v>45</v>
      </c>
    </row>
    <row r="30" spans="1:35" x14ac:dyDescent="0.25">
      <c r="A30" s="40">
        <v>26</v>
      </c>
      <c r="B30" s="14">
        <v>4</v>
      </c>
      <c r="C30" s="14">
        <v>3</v>
      </c>
      <c r="D30" s="14">
        <v>4</v>
      </c>
      <c r="E30" s="14">
        <v>4</v>
      </c>
      <c r="F30" s="14">
        <v>4</v>
      </c>
      <c r="G30" s="14">
        <v>4</v>
      </c>
      <c r="H30" s="14">
        <v>3</v>
      </c>
      <c r="I30" s="14">
        <v>5</v>
      </c>
      <c r="J30" s="14">
        <v>4</v>
      </c>
      <c r="N30" s="40">
        <v>26</v>
      </c>
      <c r="O30" s="14">
        <v>2</v>
      </c>
      <c r="P30" s="14">
        <v>2</v>
      </c>
      <c r="Q30" s="14">
        <v>4.5</v>
      </c>
      <c r="R30" s="14">
        <v>4.5</v>
      </c>
      <c r="S30" s="14">
        <v>8</v>
      </c>
      <c r="T30" s="14">
        <v>8</v>
      </c>
      <c r="U30" s="14">
        <v>2</v>
      </c>
      <c r="V30" s="14">
        <v>6</v>
      </c>
      <c r="W30" s="14">
        <v>8</v>
      </c>
      <c r="X30">
        <f t="shared" si="0"/>
        <v>45</v>
      </c>
    </row>
    <row r="31" spans="1:35" x14ac:dyDescent="0.25">
      <c r="A31" s="40">
        <v>27</v>
      </c>
      <c r="B31" s="14">
        <v>2</v>
      </c>
      <c r="C31" s="14">
        <v>2</v>
      </c>
      <c r="D31" s="14">
        <v>2</v>
      </c>
      <c r="E31" s="14">
        <v>2</v>
      </c>
      <c r="F31" s="14">
        <v>3</v>
      </c>
      <c r="G31" s="14">
        <v>3</v>
      </c>
      <c r="H31" s="14">
        <v>3</v>
      </c>
      <c r="I31" s="14">
        <v>2</v>
      </c>
      <c r="J31" s="14">
        <v>3</v>
      </c>
      <c r="N31" s="40">
        <v>27</v>
      </c>
      <c r="O31" s="14">
        <v>1.5</v>
      </c>
      <c r="P31" s="14">
        <v>1.5</v>
      </c>
      <c r="Q31" s="14">
        <v>4.5</v>
      </c>
      <c r="R31" s="14">
        <v>4.5</v>
      </c>
      <c r="S31" s="14">
        <v>7.5</v>
      </c>
      <c r="T31" s="14">
        <v>7.5</v>
      </c>
      <c r="U31" s="14">
        <v>7.5</v>
      </c>
      <c r="V31" s="14">
        <v>3</v>
      </c>
      <c r="W31" s="14">
        <v>7.5</v>
      </c>
      <c r="X31">
        <f t="shared" si="0"/>
        <v>45</v>
      </c>
    </row>
    <row r="32" spans="1:35" x14ac:dyDescent="0.25">
      <c r="A32" s="40">
        <v>28</v>
      </c>
      <c r="B32" s="14">
        <v>3</v>
      </c>
      <c r="C32" s="14">
        <v>3</v>
      </c>
      <c r="D32" s="14">
        <v>4</v>
      </c>
      <c r="E32" s="14">
        <v>4</v>
      </c>
      <c r="F32" s="14">
        <v>4</v>
      </c>
      <c r="G32" s="14">
        <v>5</v>
      </c>
      <c r="H32" s="14">
        <v>5</v>
      </c>
      <c r="I32" s="14">
        <v>5</v>
      </c>
      <c r="J32" s="14">
        <v>5</v>
      </c>
      <c r="N32" s="40">
        <v>28</v>
      </c>
      <c r="O32" s="14">
        <v>2</v>
      </c>
      <c r="P32" s="14">
        <v>2</v>
      </c>
      <c r="Q32" s="14">
        <v>7</v>
      </c>
      <c r="R32" s="14">
        <v>7</v>
      </c>
      <c r="S32" s="14">
        <v>7</v>
      </c>
      <c r="T32" s="14">
        <v>7</v>
      </c>
      <c r="U32" s="14">
        <v>2</v>
      </c>
      <c r="V32" s="14">
        <v>4</v>
      </c>
      <c r="W32" s="14">
        <v>7</v>
      </c>
      <c r="X32">
        <f t="shared" si="0"/>
        <v>45</v>
      </c>
    </row>
    <row r="33" spans="1:35" x14ac:dyDescent="0.25">
      <c r="A33" s="40">
        <v>29</v>
      </c>
      <c r="B33" s="14">
        <v>5</v>
      </c>
      <c r="C33" s="14">
        <v>4</v>
      </c>
      <c r="D33" s="14">
        <v>4</v>
      </c>
      <c r="E33" s="14">
        <v>5</v>
      </c>
      <c r="F33" s="14">
        <v>5</v>
      </c>
      <c r="G33" s="14">
        <v>4</v>
      </c>
      <c r="H33" s="14">
        <v>5</v>
      </c>
      <c r="I33" s="14">
        <v>4</v>
      </c>
      <c r="J33" s="14">
        <v>4</v>
      </c>
      <c r="N33" s="40">
        <v>29</v>
      </c>
      <c r="O33" s="14">
        <v>1.5</v>
      </c>
      <c r="P33" s="14">
        <v>1.5</v>
      </c>
      <c r="Q33" s="14">
        <v>7.5</v>
      </c>
      <c r="R33" s="14">
        <v>7.5</v>
      </c>
      <c r="S33" s="14">
        <v>5.5</v>
      </c>
      <c r="T33" s="14">
        <v>9</v>
      </c>
      <c r="U33" s="14">
        <v>3.5</v>
      </c>
      <c r="V33" s="14">
        <v>3.5</v>
      </c>
      <c r="W33" s="14">
        <v>5.5</v>
      </c>
      <c r="X33">
        <f t="shared" si="0"/>
        <v>45</v>
      </c>
    </row>
    <row r="34" spans="1:35" x14ac:dyDescent="0.25">
      <c r="A34" s="40">
        <v>30</v>
      </c>
      <c r="B34" s="11">
        <v>4</v>
      </c>
      <c r="C34" s="11">
        <v>4</v>
      </c>
      <c r="D34" s="11">
        <v>2</v>
      </c>
      <c r="E34" s="11">
        <v>2</v>
      </c>
      <c r="F34" s="11">
        <v>2</v>
      </c>
      <c r="G34" s="11">
        <v>2</v>
      </c>
      <c r="H34" s="11">
        <v>5</v>
      </c>
      <c r="I34" s="11">
        <v>2</v>
      </c>
      <c r="J34" s="11">
        <v>4</v>
      </c>
      <c r="N34" s="40">
        <v>30</v>
      </c>
      <c r="O34" s="11">
        <v>2</v>
      </c>
      <c r="P34" s="11">
        <v>2</v>
      </c>
      <c r="Q34" s="11">
        <v>4</v>
      </c>
      <c r="R34" s="11">
        <v>6.5</v>
      </c>
      <c r="S34" s="11">
        <v>9</v>
      </c>
      <c r="T34" s="11">
        <v>6.5</v>
      </c>
      <c r="U34" s="11">
        <v>6.5</v>
      </c>
      <c r="V34" s="11">
        <v>6.5</v>
      </c>
      <c r="W34" s="11">
        <v>2</v>
      </c>
      <c r="X34">
        <f t="shared" si="0"/>
        <v>45</v>
      </c>
    </row>
    <row r="35" spans="1:35" x14ac:dyDescent="0.25">
      <c r="A35" s="13" t="s">
        <v>36</v>
      </c>
      <c r="B35" s="4">
        <f>AVERAGE(B5:B34)</f>
        <v>3.3333333333333335</v>
      </c>
      <c r="C35" s="4">
        <f t="shared" ref="C35:J35" si="2">AVERAGE(C5:C34)</f>
        <v>3.2333333333333334</v>
      </c>
      <c r="D35" s="4">
        <f t="shared" si="2"/>
        <v>3.4333333333333331</v>
      </c>
      <c r="E35" s="4">
        <f t="shared" si="2"/>
        <v>3.5666666666666669</v>
      </c>
      <c r="F35" s="4">
        <f t="shared" si="2"/>
        <v>3.9</v>
      </c>
      <c r="G35" s="4">
        <f t="shared" si="2"/>
        <v>3.8666666666666667</v>
      </c>
      <c r="H35" s="4">
        <f t="shared" si="2"/>
        <v>3.4</v>
      </c>
      <c r="I35" s="4">
        <f t="shared" si="2"/>
        <v>3.5666666666666669</v>
      </c>
      <c r="J35" s="4">
        <f t="shared" si="2"/>
        <v>3.8666666666666667</v>
      </c>
      <c r="N35" s="13" t="s">
        <v>41</v>
      </c>
      <c r="O35">
        <f t="shared" ref="O35:W35" si="3">SUM(O5:O34)</f>
        <v>92</v>
      </c>
      <c r="P35">
        <f t="shared" si="3"/>
        <v>93.5</v>
      </c>
      <c r="Q35">
        <f t="shared" si="3"/>
        <v>168</v>
      </c>
      <c r="R35">
        <f t="shared" si="3"/>
        <v>182</v>
      </c>
      <c r="S35">
        <f t="shared" si="3"/>
        <v>170.5</v>
      </c>
      <c r="T35">
        <f t="shared" si="3"/>
        <v>175</v>
      </c>
      <c r="U35">
        <f t="shared" si="3"/>
        <v>144.5</v>
      </c>
      <c r="V35">
        <f t="shared" si="3"/>
        <v>140.5</v>
      </c>
      <c r="W35">
        <f t="shared" si="3"/>
        <v>184</v>
      </c>
    </row>
    <row r="36" spans="1:35" x14ac:dyDescent="0.25">
      <c r="N36" s="13" t="s">
        <v>42</v>
      </c>
      <c r="O36">
        <f t="shared" ref="O36:W36" si="4">AVERAGE(O5:O34)</f>
        <v>3.0666666666666669</v>
      </c>
      <c r="P36">
        <f t="shared" si="4"/>
        <v>3.1166666666666667</v>
      </c>
      <c r="Q36">
        <f t="shared" si="4"/>
        <v>5.6</v>
      </c>
      <c r="R36">
        <f t="shared" si="4"/>
        <v>6.0666666666666664</v>
      </c>
      <c r="S36">
        <f t="shared" si="4"/>
        <v>5.6833333333333336</v>
      </c>
      <c r="T36">
        <f t="shared" si="4"/>
        <v>5.833333333333333</v>
      </c>
      <c r="U36">
        <f t="shared" si="4"/>
        <v>4.8166666666666664</v>
      </c>
      <c r="V36">
        <f t="shared" si="4"/>
        <v>4.6833333333333336</v>
      </c>
      <c r="W36">
        <f t="shared" si="4"/>
        <v>6.1333333333333337</v>
      </c>
    </row>
    <row r="37" spans="1:35" x14ac:dyDescent="0.25">
      <c r="N37" s="13" t="s">
        <v>43</v>
      </c>
      <c r="O37">
        <f t="shared" ref="O37:W37" si="5">O35^2</f>
        <v>8464</v>
      </c>
      <c r="P37">
        <f t="shared" si="5"/>
        <v>8742.25</v>
      </c>
      <c r="Q37">
        <f t="shared" si="5"/>
        <v>28224</v>
      </c>
      <c r="R37">
        <f t="shared" si="5"/>
        <v>33124</v>
      </c>
      <c r="S37">
        <f t="shared" si="5"/>
        <v>29070.25</v>
      </c>
      <c r="T37">
        <f t="shared" si="5"/>
        <v>30625</v>
      </c>
      <c r="U37">
        <f t="shared" si="5"/>
        <v>20880.25</v>
      </c>
      <c r="V37">
        <f t="shared" si="5"/>
        <v>19740.25</v>
      </c>
      <c r="W37">
        <f t="shared" si="5"/>
        <v>33856</v>
      </c>
    </row>
    <row r="43" spans="1:35" x14ac:dyDescent="0.25">
      <c r="A43" s="38" t="s">
        <v>37</v>
      </c>
      <c r="N43" s="38" t="s">
        <v>37</v>
      </c>
    </row>
    <row r="44" spans="1:35" x14ac:dyDescent="0.25">
      <c r="B44" s="39" t="s">
        <v>9</v>
      </c>
      <c r="C44" s="39" t="s">
        <v>10</v>
      </c>
      <c r="D44" s="39" t="s">
        <v>11</v>
      </c>
      <c r="E44" s="39" t="s">
        <v>12</v>
      </c>
      <c r="F44" s="39" t="s">
        <v>13</v>
      </c>
      <c r="G44" s="39" t="s">
        <v>14</v>
      </c>
      <c r="H44" s="39" t="s">
        <v>15</v>
      </c>
      <c r="I44" s="39" t="s">
        <v>16</v>
      </c>
      <c r="J44" s="39" t="s">
        <v>17</v>
      </c>
      <c r="O44" s="39" t="s">
        <v>9</v>
      </c>
      <c r="P44" s="39" t="s">
        <v>10</v>
      </c>
      <c r="Q44" s="39" t="s">
        <v>11</v>
      </c>
      <c r="R44" s="39" t="s">
        <v>12</v>
      </c>
      <c r="S44" s="39" t="s">
        <v>13</v>
      </c>
      <c r="T44" s="39" t="s">
        <v>14</v>
      </c>
      <c r="U44" s="39" t="s">
        <v>15</v>
      </c>
      <c r="V44" s="39" t="s">
        <v>16</v>
      </c>
      <c r="W44" s="39" t="s">
        <v>17</v>
      </c>
    </row>
    <row r="45" spans="1:35" ht="15.75" x14ac:dyDescent="0.25">
      <c r="A45" s="272" t="s">
        <v>35</v>
      </c>
      <c r="B45" s="272" t="s">
        <v>0</v>
      </c>
      <c r="C45" s="272"/>
      <c r="D45" s="272"/>
      <c r="E45" s="272"/>
      <c r="F45" s="272"/>
      <c r="G45" s="272"/>
      <c r="H45" s="272"/>
      <c r="I45" s="272"/>
      <c r="J45" s="272"/>
      <c r="N45" s="272" t="s">
        <v>35</v>
      </c>
      <c r="O45" s="272" t="s">
        <v>0</v>
      </c>
      <c r="P45" s="272"/>
      <c r="Q45" s="272"/>
      <c r="R45" s="272"/>
      <c r="S45" s="272"/>
      <c r="T45" s="272"/>
      <c r="U45" s="272"/>
      <c r="V45" s="272"/>
      <c r="W45" s="272"/>
      <c r="AA45" s="34" t="s">
        <v>19</v>
      </c>
      <c r="AB45" s="22">
        <f>(12/((30*9)*(9+1))*SUMSQ(O77:W77)-3*(30)*(9+1))</f>
        <v>18.95555555555552</v>
      </c>
      <c r="AF45" s="41" t="s">
        <v>29</v>
      </c>
      <c r="AG45" s="41" t="s">
        <v>38</v>
      </c>
      <c r="AH45" s="41" t="s">
        <v>45</v>
      </c>
    </row>
    <row r="46" spans="1:35" ht="15.75" x14ac:dyDescent="0.25">
      <c r="A46" s="272"/>
      <c r="B46" s="34">
        <v>202</v>
      </c>
      <c r="C46" s="34">
        <v>784</v>
      </c>
      <c r="D46" s="34">
        <v>478</v>
      </c>
      <c r="E46" s="34">
        <v>952</v>
      </c>
      <c r="F46" s="34">
        <v>765</v>
      </c>
      <c r="G46" s="34">
        <v>817</v>
      </c>
      <c r="H46" s="34">
        <v>932</v>
      </c>
      <c r="I46" s="34">
        <v>451</v>
      </c>
      <c r="J46" s="34">
        <v>598</v>
      </c>
      <c r="N46" s="272"/>
      <c r="O46" s="34">
        <v>111</v>
      </c>
      <c r="P46" s="34">
        <v>222</v>
      </c>
      <c r="Q46" s="34">
        <v>333</v>
      </c>
      <c r="R46" s="34">
        <v>444</v>
      </c>
      <c r="S46" s="34">
        <v>555</v>
      </c>
      <c r="T46" s="34">
        <v>666</v>
      </c>
      <c r="U46" s="34">
        <v>777</v>
      </c>
      <c r="V46" s="34">
        <v>888</v>
      </c>
      <c r="W46" s="34">
        <v>999</v>
      </c>
      <c r="AA46" s="34" t="s">
        <v>44</v>
      </c>
      <c r="AB46" s="11">
        <f>_xlfn.CHISQ.INV.RT(0.05,8)</f>
        <v>15.507313055865453</v>
      </c>
      <c r="AF46" s="42" t="s">
        <v>84</v>
      </c>
      <c r="AG46" s="17">
        <f>AVERAGE(B47:B76)</f>
        <v>2.5333333333333332</v>
      </c>
      <c r="AH46" s="17">
        <f>SUM(O47:O76)</f>
        <v>118.5</v>
      </c>
      <c r="AI46">
        <f>SUMSQ(AH46:AH54)</f>
        <v>206765</v>
      </c>
    </row>
    <row r="47" spans="1:35" ht="15.75" x14ac:dyDescent="0.25">
      <c r="A47" s="40">
        <v>1</v>
      </c>
      <c r="B47" s="14">
        <v>1</v>
      </c>
      <c r="C47" s="14">
        <v>1</v>
      </c>
      <c r="D47" s="14">
        <v>3</v>
      </c>
      <c r="E47" s="14">
        <v>3</v>
      </c>
      <c r="F47" s="14">
        <v>4</v>
      </c>
      <c r="G47" s="14">
        <v>4</v>
      </c>
      <c r="H47" s="14">
        <v>4</v>
      </c>
      <c r="I47" s="14">
        <v>2</v>
      </c>
      <c r="J47" s="16">
        <v>4</v>
      </c>
      <c r="N47" s="40">
        <v>1</v>
      </c>
      <c r="O47" s="14">
        <v>7</v>
      </c>
      <c r="P47" s="14">
        <v>7</v>
      </c>
      <c r="Q47" s="14">
        <v>3</v>
      </c>
      <c r="R47" s="14">
        <v>3</v>
      </c>
      <c r="S47" s="14">
        <v>3</v>
      </c>
      <c r="T47" s="14">
        <v>3</v>
      </c>
      <c r="U47" s="14">
        <v>9</v>
      </c>
      <c r="V47" s="14">
        <v>3</v>
      </c>
      <c r="W47" s="14">
        <v>7</v>
      </c>
      <c r="X47">
        <f t="shared" ref="X47:X51" si="6">SUM(O47:W47)</f>
        <v>45</v>
      </c>
      <c r="AA47" s="34" t="s">
        <v>82</v>
      </c>
      <c r="AB47" s="11" t="s">
        <v>83</v>
      </c>
      <c r="AF47" s="42" t="s">
        <v>85</v>
      </c>
      <c r="AG47" s="17">
        <f>AVERAGE(C47:C76)</f>
        <v>2.4333333333333331</v>
      </c>
      <c r="AH47" s="17">
        <f>SUM(P47:P76)</f>
        <v>113</v>
      </c>
    </row>
    <row r="48" spans="1:35" ht="15.75" x14ac:dyDescent="0.25">
      <c r="A48" s="40">
        <v>2</v>
      </c>
      <c r="B48" s="14">
        <v>1</v>
      </c>
      <c r="C48" s="14">
        <v>1</v>
      </c>
      <c r="D48" s="14">
        <v>2</v>
      </c>
      <c r="E48" s="14">
        <v>2</v>
      </c>
      <c r="F48" s="14">
        <v>4</v>
      </c>
      <c r="G48" s="14">
        <v>4</v>
      </c>
      <c r="H48" s="14">
        <v>1</v>
      </c>
      <c r="I48" s="14">
        <v>3</v>
      </c>
      <c r="J48" s="14">
        <v>4</v>
      </c>
      <c r="N48" s="40">
        <v>2</v>
      </c>
      <c r="O48" s="14">
        <v>3.5</v>
      </c>
      <c r="P48" s="14">
        <v>3.5</v>
      </c>
      <c r="Q48" s="14">
        <v>3.5</v>
      </c>
      <c r="R48" s="14">
        <v>3.5</v>
      </c>
      <c r="S48" s="14">
        <v>8</v>
      </c>
      <c r="T48" s="14">
        <v>8</v>
      </c>
      <c r="U48" s="14">
        <v>3.5</v>
      </c>
      <c r="V48" s="14">
        <v>3.5</v>
      </c>
      <c r="W48" s="14">
        <v>8</v>
      </c>
      <c r="X48">
        <f t="shared" si="6"/>
        <v>45</v>
      </c>
      <c r="AF48" s="42" t="s">
        <v>86</v>
      </c>
      <c r="AG48" s="17">
        <f>AVERAGE(D47:D76)</f>
        <v>3.4333333333333331</v>
      </c>
      <c r="AH48" s="17">
        <f>SUM(Q47:Q76)</f>
        <v>144.5</v>
      </c>
    </row>
    <row r="49" spans="1:35" ht="15.75" x14ac:dyDescent="0.25">
      <c r="A49" s="40">
        <v>3</v>
      </c>
      <c r="B49" s="14">
        <v>4</v>
      </c>
      <c r="C49" s="14">
        <v>3</v>
      </c>
      <c r="D49" s="14">
        <v>4</v>
      </c>
      <c r="E49" s="14">
        <v>3</v>
      </c>
      <c r="F49" s="14">
        <v>4</v>
      </c>
      <c r="G49" s="14">
        <v>3</v>
      </c>
      <c r="H49" s="14">
        <v>4</v>
      </c>
      <c r="I49" s="14">
        <v>4</v>
      </c>
      <c r="J49" s="14">
        <v>4</v>
      </c>
      <c r="N49" s="40">
        <v>3</v>
      </c>
      <c r="O49" s="14">
        <v>4.5</v>
      </c>
      <c r="P49" s="14">
        <v>4.5</v>
      </c>
      <c r="Q49" s="14">
        <v>4.5</v>
      </c>
      <c r="R49" s="14">
        <v>1</v>
      </c>
      <c r="S49" s="14">
        <v>8.5</v>
      </c>
      <c r="T49" s="14">
        <v>4.5</v>
      </c>
      <c r="U49" s="14">
        <v>4.5</v>
      </c>
      <c r="V49" s="14">
        <v>4.5</v>
      </c>
      <c r="W49" s="14">
        <v>8.5</v>
      </c>
      <c r="X49">
        <f t="shared" si="6"/>
        <v>45</v>
      </c>
      <c r="AF49" s="42" t="s">
        <v>87</v>
      </c>
      <c r="AG49" s="17">
        <f>AVERAGE(E47:E76)</f>
        <v>3.4</v>
      </c>
      <c r="AH49" s="17">
        <f>SUM(R47:R76)</f>
        <v>144</v>
      </c>
    </row>
    <row r="50" spans="1:35" ht="15.75" x14ac:dyDescent="0.25">
      <c r="A50" s="40">
        <v>4</v>
      </c>
      <c r="B50" s="14">
        <v>2</v>
      </c>
      <c r="C50" s="14">
        <v>2</v>
      </c>
      <c r="D50" s="14">
        <v>2</v>
      </c>
      <c r="E50" s="14">
        <v>4</v>
      </c>
      <c r="F50" s="14">
        <v>4</v>
      </c>
      <c r="G50" s="14">
        <v>5</v>
      </c>
      <c r="H50" s="14">
        <v>2</v>
      </c>
      <c r="I50" s="14">
        <v>2</v>
      </c>
      <c r="J50" s="14">
        <v>5</v>
      </c>
      <c r="N50" s="40">
        <v>4</v>
      </c>
      <c r="O50" s="14">
        <v>5.5</v>
      </c>
      <c r="P50" s="14">
        <v>5.5</v>
      </c>
      <c r="Q50" s="14">
        <v>5.5</v>
      </c>
      <c r="R50" s="14">
        <v>5.5</v>
      </c>
      <c r="S50" s="14">
        <v>5.5</v>
      </c>
      <c r="T50" s="14">
        <v>9</v>
      </c>
      <c r="U50" s="14">
        <v>1.5</v>
      </c>
      <c r="V50" s="14">
        <v>5.5</v>
      </c>
      <c r="W50" s="14">
        <v>1.5</v>
      </c>
      <c r="X50">
        <f t="shared" si="6"/>
        <v>45</v>
      </c>
      <c r="AF50" s="42" t="s">
        <v>88</v>
      </c>
      <c r="AG50" s="17">
        <f>AVERAGE(F47:F76)</f>
        <v>3.3333333333333335</v>
      </c>
      <c r="AH50" s="17">
        <f>SUM(S47:S76)</f>
        <v>172</v>
      </c>
    </row>
    <row r="51" spans="1:35" ht="15.75" x14ac:dyDescent="0.25">
      <c r="A51" s="40">
        <v>5</v>
      </c>
      <c r="B51" s="14">
        <v>3</v>
      </c>
      <c r="C51" s="14">
        <v>3</v>
      </c>
      <c r="D51" s="14">
        <v>4</v>
      </c>
      <c r="E51" s="14">
        <v>2</v>
      </c>
      <c r="F51" s="14">
        <v>3</v>
      </c>
      <c r="G51" s="14">
        <v>2</v>
      </c>
      <c r="H51" s="14">
        <v>3</v>
      </c>
      <c r="I51" s="14">
        <v>4</v>
      </c>
      <c r="J51" s="14">
        <v>4</v>
      </c>
      <c r="N51" s="40">
        <v>5</v>
      </c>
      <c r="O51" s="14">
        <v>5</v>
      </c>
      <c r="P51" s="14">
        <v>5</v>
      </c>
      <c r="Q51" s="14">
        <v>5</v>
      </c>
      <c r="R51" s="14">
        <v>5</v>
      </c>
      <c r="S51" s="14">
        <v>5</v>
      </c>
      <c r="T51" s="14">
        <v>5</v>
      </c>
      <c r="U51" s="14">
        <v>5</v>
      </c>
      <c r="V51" s="14">
        <v>5</v>
      </c>
      <c r="W51" s="14">
        <v>5</v>
      </c>
      <c r="X51">
        <f t="shared" si="6"/>
        <v>45</v>
      </c>
      <c r="AF51" s="42" t="s">
        <v>89</v>
      </c>
      <c r="AG51" s="17">
        <f>AVERAGE(G47:G76)</f>
        <v>3.7333333333333334</v>
      </c>
      <c r="AH51" s="17">
        <f>SUM(T47:T76)</f>
        <v>164</v>
      </c>
    </row>
    <row r="52" spans="1:35" ht="15.75" x14ac:dyDescent="0.25">
      <c r="A52" s="40">
        <v>6</v>
      </c>
      <c r="B52" s="14">
        <v>4</v>
      </c>
      <c r="C52" s="14">
        <v>4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N52" s="40">
        <v>6</v>
      </c>
      <c r="O52" s="14">
        <v>5</v>
      </c>
      <c r="P52" s="14">
        <v>5</v>
      </c>
      <c r="Q52" s="14">
        <v>5</v>
      </c>
      <c r="R52" s="14">
        <v>5</v>
      </c>
      <c r="S52" s="14">
        <v>5</v>
      </c>
      <c r="T52" s="14">
        <v>5</v>
      </c>
      <c r="U52" s="14">
        <v>5</v>
      </c>
      <c r="V52" s="14">
        <v>5</v>
      </c>
      <c r="W52" s="14">
        <v>5</v>
      </c>
      <c r="X52">
        <f>SUM(O52:W52)</f>
        <v>45</v>
      </c>
      <c r="AF52" s="42" t="s">
        <v>90</v>
      </c>
      <c r="AG52" s="17">
        <f>AVERAGE(H47:H76)</f>
        <v>3.1333333333333333</v>
      </c>
      <c r="AH52" s="17">
        <f>SUM(U47:U76)</f>
        <v>148.5</v>
      </c>
    </row>
    <row r="53" spans="1:35" ht="15.75" x14ac:dyDescent="0.25">
      <c r="A53" s="40">
        <v>7</v>
      </c>
      <c r="B53" s="14">
        <v>4</v>
      </c>
      <c r="C53" s="14">
        <v>4</v>
      </c>
      <c r="D53" s="14">
        <v>3</v>
      </c>
      <c r="E53" s="14">
        <v>3</v>
      </c>
      <c r="F53" s="14">
        <v>4</v>
      </c>
      <c r="G53" s="14">
        <v>3</v>
      </c>
      <c r="H53" s="14">
        <v>5</v>
      </c>
      <c r="I53" s="14">
        <v>3</v>
      </c>
      <c r="J53" s="14">
        <v>4</v>
      </c>
      <c r="N53" s="40">
        <v>7</v>
      </c>
      <c r="O53" s="14">
        <v>5</v>
      </c>
      <c r="P53" s="14">
        <v>5</v>
      </c>
      <c r="Q53" s="14">
        <v>9</v>
      </c>
      <c r="R53" s="14">
        <v>1</v>
      </c>
      <c r="S53" s="14">
        <v>5</v>
      </c>
      <c r="T53" s="14">
        <v>5</v>
      </c>
      <c r="U53" s="14">
        <v>5</v>
      </c>
      <c r="V53" s="14">
        <v>5</v>
      </c>
      <c r="W53" s="14">
        <v>5</v>
      </c>
      <c r="X53">
        <f t="shared" ref="X53:X76" si="7">SUM(O53:W53)</f>
        <v>45</v>
      </c>
      <c r="AF53" s="42" t="s">
        <v>91</v>
      </c>
      <c r="AG53" s="17">
        <f>AVERAGE(I47:I76)</f>
        <v>3.4333333333333331</v>
      </c>
      <c r="AH53" s="17">
        <f>SUM(V47:V76)</f>
        <v>165</v>
      </c>
    </row>
    <row r="54" spans="1:35" ht="15.75" x14ac:dyDescent="0.25">
      <c r="A54" s="40">
        <v>8</v>
      </c>
      <c r="B54" s="14">
        <v>4</v>
      </c>
      <c r="C54" s="14">
        <v>5</v>
      </c>
      <c r="D54" s="14">
        <v>4</v>
      </c>
      <c r="E54" s="14">
        <v>4</v>
      </c>
      <c r="F54" s="14">
        <v>4</v>
      </c>
      <c r="G54" s="14">
        <v>5</v>
      </c>
      <c r="H54" s="14">
        <v>4</v>
      </c>
      <c r="I54" s="14">
        <v>4</v>
      </c>
      <c r="J54" s="14">
        <v>4</v>
      </c>
      <c r="N54" s="40">
        <v>8</v>
      </c>
      <c r="O54" s="14">
        <v>2.5</v>
      </c>
      <c r="P54" s="14">
        <v>2.5</v>
      </c>
      <c r="Q54" s="14">
        <v>7</v>
      </c>
      <c r="R54" s="14">
        <v>7</v>
      </c>
      <c r="S54" s="14">
        <v>2.5</v>
      </c>
      <c r="T54" s="14">
        <v>7</v>
      </c>
      <c r="U54" s="14">
        <v>7</v>
      </c>
      <c r="V54" s="14">
        <v>2.5</v>
      </c>
      <c r="W54" s="14">
        <v>7</v>
      </c>
      <c r="X54">
        <f t="shared" si="7"/>
        <v>45</v>
      </c>
      <c r="AF54" s="42" t="s">
        <v>92</v>
      </c>
      <c r="AG54" s="17">
        <f>AVERAGE(J47:J76)</f>
        <v>3.8333333333333335</v>
      </c>
      <c r="AH54" s="17">
        <f>SUM(W47:W76)</f>
        <v>180.5</v>
      </c>
    </row>
    <row r="55" spans="1:35" ht="15.75" x14ac:dyDescent="0.25">
      <c r="A55" s="40">
        <v>9</v>
      </c>
      <c r="B55" s="14">
        <v>4</v>
      </c>
      <c r="C55" s="14">
        <v>4</v>
      </c>
      <c r="D55" s="14">
        <v>4</v>
      </c>
      <c r="E55" s="14">
        <v>5</v>
      </c>
      <c r="F55" s="14">
        <v>5</v>
      </c>
      <c r="G55" s="14">
        <v>5</v>
      </c>
      <c r="H55" s="14">
        <v>4</v>
      </c>
      <c r="I55" s="14">
        <v>5</v>
      </c>
      <c r="J55" s="14">
        <v>5</v>
      </c>
      <c r="N55" s="40">
        <v>9</v>
      </c>
      <c r="O55" s="14">
        <v>4</v>
      </c>
      <c r="P55" s="14">
        <v>4</v>
      </c>
      <c r="Q55" s="14">
        <v>4</v>
      </c>
      <c r="R55" s="14">
        <v>4</v>
      </c>
      <c r="S55" s="14">
        <v>4</v>
      </c>
      <c r="T55" s="14">
        <v>8.5</v>
      </c>
      <c r="U55" s="14">
        <v>4</v>
      </c>
      <c r="V55" s="14">
        <v>8.5</v>
      </c>
      <c r="W55" s="14">
        <v>4</v>
      </c>
      <c r="X55">
        <f t="shared" si="7"/>
        <v>45</v>
      </c>
      <c r="AF55" s="41" t="s">
        <v>46</v>
      </c>
      <c r="AG55" s="271">
        <f>1.645*SQRT((30*9*(9+1)/8))</f>
        <v>30.220579701587461</v>
      </c>
      <c r="AH55" s="271"/>
    </row>
    <row r="56" spans="1:35" x14ac:dyDescent="0.25">
      <c r="A56" s="40">
        <v>10</v>
      </c>
      <c r="B56" s="14">
        <v>2</v>
      </c>
      <c r="C56" s="14">
        <v>1</v>
      </c>
      <c r="D56" s="14">
        <v>3</v>
      </c>
      <c r="E56" s="14">
        <v>4</v>
      </c>
      <c r="F56" s="14">
        <v>3</v>
      </c>
      <c r="G56" s="14">
        <v>3</v>
      </c>
      <c r="H56" s="14">
        <v>2</v>
      </c>
      <c r="I56" s="14">
        <v>3</v>
      </c>
      <c r="J56" s="14">
        <v>4</v>
      </c>
      <c r="N56" s="40">
        <v>10</v>
      </c>
      <c r="O56" s="14">
        <v>1</v>
      </c>
      <c r="P56" s="14">
        <v>6.5</v>
      </c>
      <c r="Q56" s="14">
        <v>3</v>
      </c>
      <c r="R56" s="14">
        <v>6.5</v>
      </c>
      <c r="S56" s="14">
        <v>6.5</v>
      </c>
      <c r="T56" s="14">
        <v>6.5</v>
      </c>
      <c r="U56" s="14">
        <v>9</v>
      </c>
      <c r="V56" s="14">
        <v>3</v>
      </c>
      <c r="W56" s="14">
        <v>3</v>
      </c>
      <c r="X56">
        <f t="shared" si="7"/>
        <v>45</v>
      </c>
    </row>
    <row r="57" spans="1:35" x14ac:dyDescent="0.25">
      <c r="A57" s="40">
        <v>11</v>
      </c>
      <c r="B57" s="14">
        <v>2</v>
      </c>
      <c r="C57" s="14">
        <v>2</v>
      </c>
      <c r="D57" s="14">
        <v>5</v>
      </c>
      <c r="E57" s="14">
        <v>2</v>
      </c>
      <c r="F57" s="14">
        <v>2</v>
      </c>
      <c r="G57" s="14">
        <v>2</v>
      </c>
      <c r="H57" s="14">
        <v>3</v>
      </c>
      <c r="I57" s="14">
        <v>2</v>
      </c>
      <c r="J57" s="14">
        <v>5</v>
      </c>
      <c r="N57" s="40">
        <v>11</v>
      </c>
      <c r="O57" s="14">
        <v>3.5</v>
      </c>
      <c r="P57" s="14">
        <v>3.5</v>
      </c>
      <c r="Q57" s="14">
        <v>8</v>
      </c>
      <c r="R57" s="14">
        <v>3.5</v>
      </c>
      <c r="S57" s="14">
        <v>3.5</v>
      </c>
      <c r="T57" s="14">
        <v>3.5</v>
      </c>
      <c r="U57" s="14">
        <v>8</v>
      </c>
      <c r="V57" s="14">
        <v>3.5</v>
      </c>
      <c r="W57" s="14">
        <v>8</v>
      </c>
      <c r="X57">
        <f t="shared" si="7"/>
        <v>45</v>
      </c>
      <c r="AG57" s="34" t="s">
        <v>66</v>
      </c>
    </row>
    <row r="58" spans="1:35" x14ac:dyDescent="0.25">
      <c r="A58" s="40">
        <v>12</v>
      </c>
      <c r="B58" s="14">
        <v>3</v>
      </c>
      <c r="C58" s="14">
        <v>3</v>
      </c>
      <c r="D58" s="14">
        <v>4</v>
      </c>
      <c r="E58" s="14">
        <v>4</v>
      </c>
      <c r="F58" s="14">
        <v>4</v>
      </c>
      <c r="G58" s="14">
        <v>3</v>
      </c>
      <c r="H58" s="14">
        <v>4</v>
      </c>
      <c r="I58" s="14">
        <v>4</v>
      </c>
      <c r="J58" s="14">
        <v>5</v>
      </c>
      <c r="N58" s="40">
        <v>12</v>
      </c>
      <c r="O58" s="14">
        <v>7.5</v>
      </c>
      <c r="P58" s="14">
        <v>1</v>
      </c>
      <c r="Q58" s="14">
        <v>3.5</v>
      </c>
      <c r="R58" s="14">
        <v>3.5</v>
      </c>
      <c r="S58" s="14">
        <v>7.5</v>
      </c>
      <c r="T58" s="14">
        <v>7.5</v>
      </c>
      <c r="U58" s="14">
        <v>7.5</v>
      </c>
      <c r="V58" s="14">
        <v>3.5</v>
      </c>
      <c r="W58" s="14">
        <v>3.5</v>
      </c>
      <c r="X58">
        <f t="shared" si="7"/>
        <v>45</v>
      </c>
      <c r="AG58" s="11" t="s">
        <v>1</v>
      </c>
      <c r="AH58" s="5">
        <f>AH46</f>
        <v>118.5</v>
      </c>
      <c r="AI58" s="4">
        <f>AH58+AG$55</f>
        <v>148.72057970158747</v>
      </c>
    </row>
    <row r="59" spans="1:35" x14ac:dyDescent="0.25">
      <c r="A59" s="40">
        <v>13</v>
      </c>
      <c r="B59" s="14">
        <v>3</v>
      </c>
      <c r="C59" s="14">
        <v>2</v>
      </c>
      <c r="D59" s="14">
        <v>5</v>
      </c>
      <c r="E59" s="14">
        <v>4</v>
      </c>
      <c r="F59" s="14">
        <v>4</v>
      </c>
      <c r="G59" s="14">
        <v>5</v>
      </c>
      <c r="H59" s="14">
        <v>3</v>
      </c>
      <c r="I59" s="14">
        <v>4</v>
      </c>
      <c r="J59" s="14">
        <v>5</v>
      </c>
      <c r="N59" s="40">
        <v>13</v>
      </c>
      <c r="O59" s="14">
        <v>4.5</v>
      </c>
      <c r="P59" s="14">
        <v>4.5</v>
      </c>
      <c r="Q59" s="14">
        <v>4.5</v>
      </c>
      <c r="R59" s="14">
        <v>9</v>
      </c>
      <c r="S59" s="14">
        <v>4.5</v>
      </c>
      <c r="T59" s="14">
        <v>4.5</v>
      </c>
      <c r="U59" s="14">
        <v>4.5</v>
      </c>
      <c r="V59" s="14">
        <v>4.5</v>
      </c>
      <c r="W59" s="14">
        <v>4.5</v>
      </c>
      <c r="X59">
        <f t="shared" si="7"/>
        <v>45</v>
      </c>
      <c r="AG59" s="11" t="s">
        <v>1</v>
      </c>
      <c r="AH59" s="5">
        <f>AH47</f>
        <v>113</v>
      </c>
      <c r="AI59" s="4">
        <f t="shared" ref="AI59:AI66" si="8">AH59+AG$55</f>
        <v>143.22057970158747</v>
      </c>
    </row>
    <row r="60" spans="1:35" x14ac:dyDescent="0.25">
      <c r="A60" s="40">
        <v>14</v>
      </c>
      <c r="B60" s="14">
        <v>4</v>
      </c>
      <c r="C60" s="14">
        <v>2</v>
      </c>
      <c r="D60" s="14">
        <v>4</v>
      </c>
      <c r="E60" s="14">
        <v>5</v>
      </c>
      <c r="F60" s="14">
        <v>3</v>
      </c>
      <c r="G60" s="14">
        <v>4</v>
      </c>
      <c r="H60" s="14">
        <v>5</v>
      </c>
      <c r="I60" s="14">
        <v>3</v>
      </c>
      <c r="J60" s="14">
        <v>2</v>
      </c>
      <c r="N60" s="40">
        <v>14</v>
      </c>
      <c r="O60" s="14">
        <v>1.5</v>
      </c>
      <c r="P60" s="14">
        <v>8.5</v>
      </c>
      <c r="Q60" s="14">
        <v>5</v>
      </c>
      <c r="R60" s="14">
        <v>1.5</v>
      </c>
      <c r="S60" s="14">
        <v>5</v>
      </c>
      <c r="T60" s="14">
        <v>5</v>
      </c>
      <c r="U60" s="14">
        <v>5</v>
      </c>
      <c r="V60" s="14">
        <v>8.5</v>
      </c>
      <c r="W60" s="14">
        <v>5</v>
      </c>
      <c r="X60">
        <f t="shared" si="7"/>
        <v>45</v>
      </c>
      <c r="AG60" s="11" t="s">
        <v>1</v>
      </c>
      <c r="AH60" s="5">
        <f>AH49</f>
        <v>144</v>
      </c>
      <c r="AI60" s="4">
        <f t="shared" si="8"/>
        <v>174.22057970158747</v>
      </c>
    </row>
    <row r="61" spans="1:35" x14ac:dyDescent="0.25">
      <c r="A61" s="40">
        <v>15</v>
      </c>
      <c r="B61" s="14">
        <v>2</v>
      </c>
      <c r="C61" s="14">
        <v>5</v>
      </c>
      <c r="D61" s="14">
        <v>4</v>
      </c>
      <c r="E61" s="14">
        <v>4</v>
      </c>
      <c r="F61" s="14">
        <v>2</v>
      </c>
      <c r="G61" s="14">
        <v>4</v>
      </c>
      <c r="H61" s="14">
        <v>5</v>
      </c>
      <c r="I61" s="14">
        <v>4</v>
      </c>
      <c r="J61" s="14">
        <v>2</v>
      </c>
      <c r="N61" s="40">
        <v>15</v>
      </c>
      <c r="O61" s="14">
        <v>1.5</v>
      </c>
      <c r="P61" s="14">
        <v>1.5</v>
      </c>
      <c r="Q61" s="14">
        <v>6</v>
      </c>
      <c r="R61" s="14">
        <v>6</v>
      </c>
      <c r="S61" s="14">
        <v>3.5</v>
      </c>
      <c r="T61" s="14">
        <v>3.5</v>
      </c>
      <c r="U61" s="14">
        <v>6</v>
      </c>
      <c r="V61" s="14">
        <v>8.5</v>
      </c>
      <c r="W61" s="14">
        <v>8.5</v>
      </c>
      <c r="X61">
        <f t="shared" si="7"/>
        <v>45</v>
      </c>
      <c r="AG61" s="11" t="s">
        <v>2</v>
      </c>
      <c r="AH61" s="5">
        <f>AH50</f>
        <v>172</v>
      </c>
      <c r="AI61" s="4">
        <f t="shared" si="8"/>
        <v>202.22057970158747</v>
      </c>
    </row>
    <row r="62" spans="1:35" x14ac:dyDescent="0.25">
      <c r="A62" s="40">
        <v>16</v>
      </c>
      <c r="B62" s="14">
        <v>1</v>
      </c>
      <c r="C62" s="14">
        <v>1</v>
      </c>
      <c r="D62" s="14">
        <v>4</v>
      </c>
      <c r="E62" s="14">
        <v>4</v>
      </c>
      <c r="F62" s="14">
        <v>4</v>
      </c>
      <c r="G62" s="14">
        <v>4</v>
      </c>
      <c r="H62" s="14">
        <v>1</v>
      </c>
      <c r="I62" s="14">
        <v>4</v>
      </c>
      <c r="J62" s="14">
        <v>4</v>
      </c>
      <c r="N62" s="40">
        <v>16</v>
      </c>
      <c r="O62" s="14">
        <v>4.5</v>
      </c>
      <c r="P62" s="14">
        <v>4.5</v>
      </c>
      <c r="Q62" s="14">
        <v>8</v>
      </c>
      <c r="R62" s="14">
        <v>1.5</v>
      </c>
      <c r="S62" s="14">
        <v>4.5</v>
      </c>
      <c r="T62" s="14">
        <v>1.5</v>
      </c>
      <c r="U62" s="14">
        <v>4.5</v>
      </c>
      <c r="V62" s="14">
        <v>8</v>
      </c>
      <c r="W62" s="14">
        <v>8</v>
      </c>
      <c r="X62">
        <f t="shared" si="7"/>
        <v>45</v>
      </c>
      <c r="AG62" s="11" t="s">
        <v>2</v>
      </c>
      <c r="AH62" s="5">
        <f>AH48</f>
        <v>144.5</v>
      </c>
      <c r="AI62" s="4">
        <f t="shared" si="8"/>
        <v>174.72057970158747</v>
      </c>
    </row>
    <row r="63" spans="1:35" x14ac:dyDescent="0.25">
      <c r="A63" s="40">
        <v>17</v>
      </c>
      <c r="B63" s="14">
        <v>1</v>
      </c>
      <c r="C63" s="14">
        <v>1</v>
      </c>
      <c r="D63" s="14">
        <v>2</v>
      </c>
      <c r="E63" s="14">
        <v>3</v>
      </c>
      <c r="F63" s="14">
        <v>4</v>
      </c>
      <c r="G63" s="14">
        <v>3</v>
      </c>
      <c r="H63" s="14">
        <v>3</v>
      </c>
      <c r="I63" s="14">
        <v>3</v>
      </c>
      <c r="J63" s="14">
        <v>1</v>
      </c>
      <c r="N63" s="40">
        <v>17</v>
      </c>
      <c r="O63" s="14">
        <v>3</v>
      </c>
      <c r="P63" s="14">
        <v>6.5</v>
      </c>
      <c r="Q63" s="14">
        <v>6.5</v>
      </c>
      <c r="R63" s="14">
        <v>6.5</v>
      </c>
      <c r="S63" s="14">
        <v>9</v>
      </c>
      <c r="T63" s="14">
        <v>1</v>
      </c>
      <c r="U63" s="14">
        <v>3</v>
      </c>
      <c r="V63" s="14">
        <v>6.5</v>
      </c>
      <c r="W63" s="14">
        <v>3</v>
      </c>
      <c r="X63">
        <f t="shared" si="7"/>
        <v>45</v>
      </c>
      <c r="AG63" s="11" t="s">
        <v>2</v>
      </c>
      <c r="AH63" s="5">
        <f>AH51</f>
        <v>164</v>
      </c>
      <c r="AI63" s="4">
        <f t="shared" si="8"/>
        <v>194.22057970158747</v>
      </c>
    </row>
    <row r="64" spans="1:35" x14ac:dyDescent="0.25">
      <c r="A64" s="40">
        <v>18</v>
      </c>
      <c r="B64" s="14">
        <v>1</v>
      </c>
      <c r="C64" s="14">
        <v>1</v>
      </c>
      <c r="D64" s="14">
        <v>4</v>
      </c>
      <c r="E64" s="14">
        <v>4</v>
      </c>
      <c r="F64" s="14">
        <v>3</v>
      </c>
      <c r="G64" s="14">
        <v>5</v>
      </c>
      <c r="H64" s="14">
        <v>2</v>
      </c>
      <c r="I64" s="14">
        <v>2</v>
      </c>
      <c r="J64" s="14">
        <v>3</v>
      </c>
      <c r="N64" s="40">
        <v>18</v>
      </c>
      <c r="O64" s="14">
        <v>2.5</v>
      </c>
      <c r="P64" s="14">
        <v>2.5</v>
      </c>
      <c r="Q64" s="14">
        <v>5.5</v>
      </c>
      <c r="R64" s="14">
        <v>9</v>
      </c>
      <c r="S64" s="14">
        <v>5.5</v>
      </c>
      <c r="T64" s="14">
        <v>5.5</v>
      </c>
      <c r="U64" s="14">
        <v>1</v>
      </c>
      <c r="V64" s="14">
        <v>8</v>
      </c>
      <c r="W64" s="14">
        <v>5.5</v>
      </c>
      <c r="X64">
        <f t="shared" si="7"/>
        <v>45</v>
      </c>
      <c r="AG64" s="11" t="s">
        <v>2</v>
      </c>
      <c r="AH64" s="5">
        <f>AH52</f>
        <v>148.5</v>
      </c>
      <c r="AI64" s="4">
        <f t="shared" si="8"/>
        <v>178.72057970158747</v>
      </c>
    </row>
    <row r="65" spans="1:35" x14ac:dyDescent="0.25">
      <c r="A65" s="40">
        <v>19</v>
      </c>
      <c r="B65" s="14">
        <v>2</v>
      </c>
      <c r="C65" s="14">
        <v>2</v>
      </c>
      <c r="D65" s="14">
        <v>4</v>
      </c>
      <c r="E65" s="14">
        <v>4</v>
      </c>
      <c r="F65" s="14">
        <v>4</v>
      </c>
      <c r="G65" s="14">
        <v>4</v>
      </c>
      <c r="H65" s="14">
        <v>2</v>
      </c>
      <c r="I65" s="14">
        <v>3</v>
      </c>
      <c r="J65" s="14">
        <v>4</v>
      </c>
      <c r="N65" s="40">
        <v>19</v>
      </c>
      <c r="O65" s="14">
        <v>1.5</v>
      </c>
      <c r="P65" s="14">
        <v>1.5</v>
      </c>
      <c r="Q65" s="14">
        <v>5</v>
      </c>
      <c r="R65" s="14">
        <v>5</v>
      </c>
      <c r="S65" s="14">
        <v>8.5</v>
      </c>
      <c r="T65" s="14">
        <v>5</v>
      </c>
      <c r="U65" s="14">
        <v>5</v>
      </c>
      <c r="V65" s="14">
        <v>5</v>
      </c>
      <c r="W65" s="14">
        <v>8.5</v>
      </c>
      <c r="X65">
        <f t="shared" si="7"/>
        <v>45</v>
      </c>
      <c r="AG65" s="11" t="s">
        <v>80</v>
      </c>
      <c r="AH65" s="5">
        <f>AH53</f>
        <v>165</v>
      </c>
      <c r="AI65" s="4">
        <f t="shared" si="8"/>
        <v>195.22057970158747</v>
      </c>
    </row>
    <row r="66" spans="1:35" x14ac:dyDescent="0.25">
      <c r="A66" s="40">
        <v>20</v>
      </c>
      <c r="B66" s="14">
        <v>3</v>
      </c>
      <c r="C66" s="14">
        <v>1</v>
      </c>
      <c r="D66" s="14">
        <v>2</v>
      </c>
      <c r="E66" s="14">
        <v>4</v>
      </c>
      <c r="F66" s="14">
        <v>4</v>
      </c>
      <c r="G66" s="14">
        <v>4</v>
      </c>
      <c r="H66" s="14">
        <v>1</v>
      </c>
      <c r="I66" s="14">
        <v>3</v>
      </c>
      <c r="J66" s="14">
        <v>3</v>
      </c>
      <c r="N66" s="40">
        <v>20</v>
      </c>
      <c r="O66" s="14">
        <v>2</v>
      </c>
      <c r="P66" s="14">
        <v>2</v>
      </c>
      <c r="Q66" s="14">
        <v>5</v>
      </c>
      <c r="R66" s="14">
        <v>8</v>
      </c>
      <c r="S66" s="14">
        <v>5</v>
      </c>
      <c r="T66" s="14">
        <v>8</v>
      </c>
      <c r="U66" s="14">
        <v>5</v>
      </c>
      <c r="V66" s="14">
        <v>2</v>
      </c>
      <c r="W66" s="14">
        <v>8</v>
      </c>
      <c r="X66">
        <f t="shared" si="7"/>
        <v>45</v>
      </c>
      <c r="AG66" s="11" t="s">
        <v>80</v>
      </c>
      <c r="AH66" s="5">
        <f>AH54</f>
        <v>180.5</v>
      </c>
      <c r="AI66" s="4">
        <f t="shared" si="8"/>
        <v>210.72057970158747</v>
      </c>
    </row>
    <row r="67" spans="1:35" x14ac:dyDescent="0.25">
      <c r="A67" s="40">
        <v>21</v>
      </c>
      <c r="B67" s="14">
        <v>2</v>
      </c>
      <c r="C67" s="14">
        <v>2</v>
      </c>
      <c r="D67" s="14">
        <v>3</v>
      </c>
      <c r="E67" s="14">
        <v>5</v>
      </c>
      <c r="F67" s="14">
        <v>4</v>
      </c>
      <c r="G67" s="14">
        <v>4</v>
      </c>
      <c r="H67" s="14">
        <v>3</v>
      </c>
      <c r="I67" s="14">
        <v>4</v>
      </c>
      <c r="J67" s="14">
        <v>3</v>
      </c>
      <c r="N67" s="40">
        <v>21</v>
      </c>
      <c r="O67" s="14">
        <v>1.5</v>
      </c>
      <c r="P67" s="14">
        <v>1.5</v>
      </c>
      <c r="Q67" s="14">
        <v>3.5</v>
      </c>
      <c r="R67" s="14">
        <v>6</v>
      </c>
      <c r="S67" s="14">
        <v>6</v>
      </c>
      <c r="T67" s="14">
        <v>8.5</v>
      </c>
      <c r="U67" s="14">
        <v>3.5</v>
      </c>
      <c r="V67" s="14">
        <v>6</v>
      </c>
      <c r="W67" s="14">
        <v>8.5</v>
      </c>
      <c r="X67">
        <f t="shared" si="7"/>
        <v>45</v>
      </c>
    </row>
    <row r="68" spans="1:35" x14ac:dyDescent="0.25">
      <c r="A68" s="40">
        <v>22</v>
      </c>
      <c r="B68" s="14">
        <v>3</v>
      </c>
      <c r="C68" s="14">
        <v>3</v>
      </c>
      <c r="D68" s="14">
        <v>3</v>
      </c>
      <c r="E68" s="14">
        <v>2</v>
      </c>
      <c r="F68" s="14">
        <v>3</v>
      </c>
      <c r="G68" s="14">
        <v>4</v>
      </c>
      <c r="H68" s="14">
        <v>2</v>
      </c>
      <c r="I68" s="14">
        <v>4</v>
      </c>
      <c r="J68" s="14">
        <v>3</v>
      </c>
      <c r="N68" s="40">
        <v>22</v>
      </c>
      <c r="O68" s="14">
        <v>2.5</v>
      </c>
      <c r="P68" s="14">
        <v>2.5</v>
      </c>
      <c r="Q68" s="14">
        <v>7</v>
      </c>
      <c r="R68" s="14">
        <v>2.5</v>
      </c>
      <c r="S68" s="14">
        <v>7</v>
      </c>
      <c r="T68" s="14">
        <v>7</v>
      </c>
      <c r="U68" s="14">
        <v>7</v>
      </c>
      <c r="V68" s="14">
        <v>7</v>
      </c>
      <c r="W68" s="14">
        <v>2.5</v>
      </c>
      <c r="X68">
        <f t="shared" si="7"/>
        <v>45</v>
      </c>
    </row>
    <row r="69" spans="1:35" x14ac:dyDescent="0.25">
      <c r="A69" s="40">
        <v>23</v>
      </c>
      <c r="B69" s="14">
        <v>2</v>
      </c>
      <c r="C69" s="14">
        <v>3</v>
      </c>
      <c r="D69" s="14">
        <v>3</v>
      </c>
      <c r="E69" s="14">
        <v>3</v>
      </c>
      <c r="F69" s="14">
        <v>3</v>
      </c>
      <c r="G69" s="14">
        <v>3</v>
      </c>
      <c r="H69" s="14">
        <v>2</v>
      </c>
      <c r="I69" s="14">
        <v>4</v>
      </c>
      <c r="J69" s="14">
        <v>4</v>
      </c>
      <c r="N69" s="40">
        <v>23</v>
      </c>
      <c r="O69" s="14">
        <v>7.5</v>
      </c>
      <c r="P69" s="14">
        <v>3</v>
      </c>
      <c r="Q69" s="14">
        <v>3</v>
      </c>
      <c r="R69" s="14">
        <v>7.5</v>
      </c>
      <c r="S69" s="14">
        <v>7.5</v>
      </c>
      <c r="T69" s="14">
        <v>3</v>
      </c>
      <c r="U69" s="14">
        <v>7.5</v>
      </c>
      <c r="V69" s="14">
        <v>3</v>
      </c>
      <c r="W69" s="14">
        <v>3</v>
      </c>
      <c r="X69">
        <f t="shared" si="7"/>
        <v>45</v>
      </c>
    </row>
    <row r="70" spans="1:35" x14ac:dyDescent="0.25">
      <c r="A70" s="40">
        <v>24</v>
      </c>
      <c r="B70" s="14">
        <v>2</v>
      </c>
      <c r="C70" s="14">
        <v>3</v>
      </c>
      <c r="D70" s="14">
        <v>5</v>
      </c>
      <c r="E70" s="14">
        <v>4</v>
      </c>
      <c r="F70" s="14">
        <v>3</v>
      </c>
      <c r="G70" s="14">
        <v>4</v>
      </c>
      <c r="H70" s="14">
        <v>4</v>
      </c>
      <c r="I70" s="14">
        <v>3</v>
      </c>
      <c r="J70" s="16">
        <v>5</v>
      </c>
      <c r="N70" s="40">
        <v>24</v>
      </c>
      <c r="O70" s="14">
        <v>1.5</v>
      </c>
      <c r="P70" s="14">
        <v>1.5</v>
      </c>
      <c r="Q70" s="14">
        <v>4</v>
      </c>
      <c r="R70" s="14">
        <v>4</v>
      </c>
      <c r="S70" s="14">
        <v>4</v>
      </c>
      <c r="T70" s="14">
        <v>7.5</v>
      </c>
      <c r="U70" s="14">
        <v>7.5</v>
      </c>
      <c r="V70" s="14">
        <v>7.5</v>
      </c>
      <c r="W70" s="14">
        <v>7.5</v>
      </c>
      <c r="X70">
        <f t="shared" si="7"/>
        <v>45</v>
      </c>
    </row>
    <row r="71" spans="1:35" x14ac:dyDescent="0.25">
      <c r="A71" s="40">
        <v>25</v>
      </c>
      <c r="B71" s="14">
        <v>1</v>
      </c>
      <c r="C71" s="14">
        <v>3</v>
      </c>
      <c r="D71" s="14">
        <v>1</v>
      </c>
      <c r="E71" s="14">
        <v>1</v>
      </c>
      <c r="F71" s="14">
        <v>4</v>
      </c>
      <c r="G71" s="14">
        <v>2</v>
      </c>
      <c r="H71" s="14">
        <v>3</v>
      </c>
      <c r="I71" s="14">
        <v>4</v>
      </c>
      <c r="J71" s="14">
        <v>4</v>
      </c>
      <c r="N71" s="40">
        <v>25</v>
      </c>
      <c r="O71" s="14">
        <v>2.5</v>
      </c>
      <c r="P71" s="14">
        <v>2.5</v>
      </c>
      <c r="Q71" s="14">
        <v>2.5</v>
      </c>
      <c r="R71" s="14">
        <v>7</v>
      </c>
      <c r="S71" s="14">
        <v>7</v>
      </c>
      <c r="T71" s="14">
        <v>7</v>
      </c>
      <c r="U71" s="14">
        <v>2.5</v>
      </c>
      <c r="V71" s="14">
        <v>7</v>
      </c>
      <c r="W71" s="14">
        <v>7</v>
      </c>
      <c r="X71">
        <f t="shared" si="7"/>
        <v>45</v>
      </c>
    </row>
    <row r="72" spans="1:35" x14ac:dyDescent="0.25">
      <c r="A72" s="40">
        <v>26</v>
      </c>
      <c r="B72" s="14">
        <v>3</v>
      </c>
      <c r="C72" s="14">
        <v>3</v>
      </c>
      <c r="D72" s="14">
        <v>4</v>
      </c>
      <c r="E72" s="14">
        <v>3</v>
      </c>
      <c r="F72" s="14">
        <v>2</v>
      </c>
      <c r="G72" s="14">
        <v>3</v>
      </c>
      <c r="H72" s="14">
        <v>3</v>
      </c>
      <c r="I72" s="14">
        <v>4</v>
      </c>
      <c r="J72" s="14">
        <v>4</v>
      </c>
      <c r="N72" s="40">
        <v>26</v>
      </c>
      <c r="O72" s="14">
        <v>5.5</v>
      </c>
      <c r="P72" s="14">
        <v>1.5</v>
      </c>
      <c r="Q72" s="14">
        <v>5.5</v>
      </c>
      <c r="R72" s="14">
        <v>5.5</v>
      </c>
      <c r="S72" s="14">
        <v>5.5</v>
      </c>
      <c r="T72" s="14">
        <v>5.5</v>
      </c>
      <c r="U72" s="14">
        <v>1.5</v>
      </c>
      <c r="V72" s="14">
        <v>9</v>
      </c>
      <c r="W72" s="14">
        <v>5.5</v>
      </c>
      <c r="X72">
        <f t="shared" si="7"/>
        <v>45</v>
      </c>
    </row>
    <row r="73" spans="1:35" x14ac:dyDescent="0.25">
      <c r="A73" s="40">
        <v>27</v>
      </c>
      <c r="B73" s="14">
        <v>3</v>
      </c>
      <c r="C73" s="14">
        <v>1</v>
      </c>
      <c r="D73" s="14">
        <v>3</v>
      </c>
      <c r="E73" s="14">
        <v>3</v>
      </c>
      <c r="F73" s="14">
        <v>1</v>
      </c>
      <c r="G73" s="14">
        <v>4</v>
      </c>
      <c r="H73" s="14">
        <v>3</v>
      </c>
      <c r="I73" s="14">
        <v>3</v>
      </c>
      <c r="J73" s="14">
        <v>3</v>
      </c>
      <c r="N73" s="40">
        <v>27</v>
      </c>
      <c r="O73" s="14">
        <v>4.5</v>
      </c>
      <c r="P73" s="14">
        <v>4.5</v>
      </c>
      <c r="Q73" s="14">
        <v>4.5</v>
      </c>
      <c r="R73" s="14">
        <v>4.5</v>
      </c>
      <c r="S73" s="14">
        <v>4.5</v>
      </c>
      <c r="T73" s="14">
        <v>4.5</v>
      </c>
      <c r="U73" s="14">
        <v>4.5</v>
      </c>
      <c r="V73" s="14">
        <v>4.5</v>
      </c>
      <c r="W73" s="14">
        <v>9</v>
      </c>
      <c r="X73">
        <f t="shared" si="7"/>
        <v>45</v>
      </c>
    </row>
    <row r="74" spans="1:35" x14ac:dyDescent="0.25">
      <c r="A74" s="40">
        <v>28</v>
      </c>
      <c r="B74" s="14">
        <v>4</v>
      </c>
      <c r="C74" s="14">
        <v>3</v>
      </c>
      <c r="D74" s="14">
        <v>3</v>
      </c>
      <c r="E74" s="14">
        <v>4</v>
      </c>
      <c r="F74" s="14">
        <v>2</v>
      </c>
      <c r="G74" s="14">
        <v>5</v>
      </c>
      <c r="H74" s="14">
        <v>4</v>
      </c>
      <c r="I74" s="14">
        <v>3</v>
      </c>
      <c r="J74" s="14">
        <v>4</v>
      </c>
      <c r="N74" s="40">
        <v>28</v>
      </c>
      <c r="O74" s="14">
        <v>8</v>
      </c>
      <c r="P74" s="14">
        <v>4.5</v>
      </c>
      <c r="Q74" s="14">
        <v>1</v>
      </c>
      <c r="R74" s="14">
        <v>2</v>
      </c>
      <c r="S74" s="14">
        <v>8</v>
      </c>
      <c r="T74" s="14">
        <v>4.5</v>
      </c>
      <c r="U74" s="14">
        <v>4.5</v>
      </c>
      <c r="V74" s="14">
        <v>4.5</v>
      </c>
      <c r="W74" s="14">
        <v>8</v>
      </c>
      <c r="X74">
        <f t="shared" si="7"/>
        <v>45</v>
      </c>
    </row>
    <row r="75" spans="1:35" x14ac:dyDescent="0.25">
      <c r="A75" s="40">
        <v>29</v>
      </c>
      <c r="B75" s="11">
        <v>3</v>
      </c>
      <c r="C75" s="11">
        <v>1</v>
      </c>
      <c r="D75" s="11">
        <v>3</v>
      </c>
      <c r="E75" s="11">
        <v>3</v>
      </c>
      <c r="F75" s="11">
        <v>1</v>
      </c>
      <c r="G75" s="11">
        <v>4</v>
      </c>
      <c r="H75" s="11">
        <v>5</v>
      </c>
      <c r="I75" s="11">
        <v>4</v>
      </c>
      <c r="J75" s="11">
        <v>4</v>
      </c>
      <c r="N75" s="40">
        <v>29</v>
      </c>
      <c r="O75" s="11">
        <v>5</v>
      </c>
      <c r="P75" s="11">
        <v>2</v>
      </c>
      <c r="Q75" s="11">
        <v>2</v>
      </c>
      <c r="R75" s="11">
        <v>5</v>
      </c>
      <c r="S75" s="11">
        <v>8</v>
      </c>
      <c r="T75" s="11">
        <v>5</v>
      </c>
      <c r="U75" s="11">
        <v>2</v>
      </c>
      <c r="V75" s="11">
        <v>8</v>
      </c>
      <c r="W75" s="11">
        <v>8</v>
      </c>
      <c r="X75">
        <f t="shared" si="7"/>
        <v>45</v>
      </c>
    </row>
    <row r="76" spans="1:35" x14ac:dyDescent="0.25">
      <c r="A76" s="40">
        <v>30</v>
      </c>
      <c r="B76" s="11">
        <v>2</v>
      </c>
      <c r="C76" s="11">
        <v>3</v>
      </c>
      <c r="D76" s="11">
        <v>4</v>
      </c>
      <c r="E76" s="11">
        <v>2</v>
      </c>
      <c r="F76" s="11">
        <v>4</v>
      </c>
      <c r="G76" s="11">
        <v>3</v>
      </c>
      <c r="H76" s="11">
        <v>3</v>
      </c>
      <c r="I76" s="11">
        <v>4</v>
      </c>
      <c r="J76" s="11">
        <v>5</v>
      </c>
      <c r="N76" s="40">
        <v>30</v>
      </c>
      <c r="O76" s="11">
        <v>5</v>
      </c>
      <c r="P76" s="11">
        <v>5</v>
      </c>
      <c r="Q76" s="11">
        <v>5</v>
      </c>
      <c r="R76" s="11">
        <v>5</v>
      </c>
      <c r="S76" s="11">
        <v>5</v>
      </c>
      <c r="T76" s="11">
        <v>5</v>
      </c>
      <c r="U76" s="11">
        <v>5</v>
      </c>
      <c r="V76" s="11">
        <v>5</v>
      </c>
      <c r="W76" s="11">
        <v>5</v>
      </c>
      <c r="X76">
        <f t="shared" si="7"/>
        <v>45</v>
      </c>
    </row>
    <row r="77" spans="1:35" x14ac:dyDescent="0.25">
      <c r="A77" s="13" t="s">
        <v>38</v>
      </c>
      <c r="B77" s="4">
        <f>AVERAGE(B47:B76)</f>
        <v>2.5333333333333332</v>
      </c>
      <c r="C77" s="4">
        <f t="shared" ref="C77:J77" si="9">AVERAGE(C47:C76)</f>
        <v>2.4333333333333331</v>
      </c>
      <c r="D77" s="4">
        <f t="shared" si="9"/>
        <v>3.4333333333333331</v>
      </c>
      <c r="E77" s="4">
        <f t="shared" si="9"/>
        <v>3.4</v>
      </c>
      <c r="F77" s="4">
        <f t="shared" si="9"/>
        <v>3.3333333333333335</v>
      </c>
      <c r="G77" s="4">
        <f t="shared" si="9"/>
        <v>3.7333333333333334</v>
      </c>
      <c r="H77" s="4">
        <f t="shared" si="9"/>
        <v>3.1333333333333333</v>
      </c>
      <c r="I77" s="4">
        <f t="shared" si="9"/>
        <v>3.4333333333333331</v>
      </c>
      <c r="J77" s="4">
        <f t="shared" si="9"/>
        <v>3.8333333333333335</v>
      </c>
      <c r="N77" s="13" t="s">
        <v>41</v>
      </c>
      <c r="O77">
        <f t="shared" ref="O77:W77" si="10">SUM(O47:O76)</f>
        <v>118.5</v>
      </c>
      <c r="P77">
        <f t="shared" si="10"/>
        <v>113</v>
      </c>
      <c r="Q77">
        <f t="shared" si="10"/>
        <v>144.5</v>
      </c>
      <c r="R77">
        <f t="shared" si="10"/>
        <v>144</v>
      </c>
      <c r="S77">
        <f t="shared" si="10"/>
        <v>172</v>
      </c>
      <c r="T77">
        <f t="shared" si="10"/>
        <v>164</v>
      </c>
      <c r="U77">
        <f t="shared" si="10"/>
        <v>148.5</v>
      </c>
      <c r="V77">
        <f t="shared" si="10"/>
        <v>165</v>
      </c>
      <c r="W77">
        <f t="shared" si="10"/>
        <v>180.5</v>
      </c>
    </row>
    <row r="78" spans="1:35" x14ac:dyDescent="0.25">
      <c r="N78" s="13" t="s">
        <v>42</v>
      </c>
      <c r="O78">
        <f t="shared" ref="O78:W78" si="11">AVERAGE(O47:O76)</f>
        <v>3.95</v>
      </c>
      <c r="P78">
        <f t="shared" si="11"/>
        <v>3.7666666666666666</v>
      </c>
      <c r="Q78">
        <f t="shared" si="11"/>
        <v>4.8166666666666664</v>
      </c>
      <c r="R78">
        <f t="shared" si="11"/>
        <v>4.8</v>
      </c>
      <c r="S78">
        <f t="shared" si="11"/>
        <v>5.7333333333333334</v>
      </c>
      <c r="T78">
        <f t="shared" si="11"/>
        <v>5.4666666666666668</v>
      </c>
      <c r="U78">
        <f t="shared" si="11"/>
        <v>4.95</v>
      </c>
      <c r="V78">
        <f t="shared" si="11"/>
        <v>5.5</v>
      </c>
      <c r="W78">
        <f t="shared" si="11"/>
        <v>6.0166666666666666</v>
      </c>
    </row>
    <row r="79" spans="1:35" x14ac:dyDescent="0.25">
      <c r="N79" s="13" t="s">
        <v>43</v>
      </c>
      <c r="O79">
        <f t="shared" ref="O79:W79" si="12">O77^2</f>
        <v>14042.25</v>
      </c>
      <c r="P79">
        <f t="shared" si="12"/>
        <v>12769</v>
      </c>
      <c r="Q79">
        <f t="shared" si="12"/>
        <v>20880.25</v>
      </c>
      <c r="R79">
        <f t="shared" si="12"/>
        <v>20736</v>
      </c>
      <c r="S79">
        <f t="shared" si="12"/>
        <v>29584</v>
      </c>
      <c r="T79">
        <f t="shared" si="12"/>
        <v>26896</v>
      </c>
      <c r="U79">
        <f t="shared" si="12"/>
        <v>22052.25</v>
      </c>
      <c r="V79">
        <f t="shared" si="12"/>
        <v>27225</v>
      </c>
      <c r="W79">
        <f t="shared" si="12"/>
        <v>32580.25</v>
      </c>
    </row>
    <row r="83" spans="1:35" x14ac:dyDescent="0.25">
      <c r="A83" s="38" t="s">
        <v>39</v>
      </c>
      <c r="N83" s="38" t="s">
        <v>39</v>
      </c>
    </row>
    <row r="84" spans="1:35" x14ac:dyDescent="0.25">
      <c r="B84" s="39" t="s">
        <v>9</v>
      </c>
      <c r="C84" s="39" t="s">
        <v>10</v>
      </c>
      <c r="D84" s="39" t="s">
        <v>11</v>
      </c>
      <c r="E84" s="39" t="s">
        <v>12</v>
      </c>
      <c r="F84" s="39" t="s">
        <v>13</v>
      </c>
      <c r="G84" s="39" t="s">
        <v>14</v>
      </c>
      <c r="H84" s="39" t="s">
        <v>15</v>
      </c>
      <c r="I84" s="39" t="s">
        <v>16</v>
      </c>
      <c r="J84" s="39" t="s">
        <v>17</v>
      </c>
      <c r="O84" s="39" t="s">
        <v>9</v>
      </c>
      <c r="P84" s="39" t="s">
        <v>10</v>
      </c>
      <c r="Q84" s="39" t="s">
        <v>11</v>
      </c>
      <c r="R84" s="39" t="s">
        <v>12</v>
      </c>
      <c r="S84" s="39" t="s">
        <v>13</v>
      </c>
      <c r="T84" s="39" t="s">
        <v>14</v>
      </c>
      <c r="U84" s="39" t="s">
        <v>15</v>
      </c>
      <c r="V84" s="39" t="s">
        <v>16</v>
      </c>
      <c r="W84" s="39" t="s">
        <v>17</v>
      </c>
    </row>
    <row r="85" spans="1:35" ht="15.75" x14ac:dyDescent="0.25">
      <c r="A85" s="272" t="s">
        <v>35</v>
      </c>
      <c r="B85" s="272" t="s">
        <v>0</v>
      </c>
      <c r="C85" s="272"/>
      <c r="D85" s="272"/>
      <c r="E85" s="272"/>
      <c r="F85" s="272"/>
      <c r="G85" s="272"/>
      <c r="H85" s="272"/>
      <c r="I85" s="272"/>
      <c r="J85" s="272"/>
      <c r="N85" s="272" t="s">
        <v>35</v>
      </c>
      <c r="O85" s="272" t="s">
        <v>0</v>
      </c>
      <c r="P85" s="272"/>
      <c r="Q85" s="272"/>
      <c r="R85" s="272"/>
      <c r="S85" s="272"/>
      <c r="T85" s="272"/>
      <c r="U85" s="272"/>
      <c r="V85" s="272"/>
      <c r="W85" s="272"/>
      <c r="AA85" s="34" t="s">
        <v>19</v>
      </c>
      <c r="AB85" s="30">
        <f>(12/((30*9)*(9+1))*SUMSQ(O117:W117)-3*(30)*(9+1))</f>
        <v>31.626666666666665</v>
      </c>
      <c r="AF85" s="41" t="s">
        <v>29</v>
      </c>
      <c r="AG85" s="41" t="s">
        <v>38</v>
      </c>
      <c r="AH85" s="41" t="s">
        <v>45</v>
      </c>
    </row>
    <row r="86" spans="1:35" ht="15.75" x14ac:dyDescent="0.25">
      <c r="A86" s="272"/>
      <c r="B86" s="34">
        <v>202</v>
      </c>
      <c r="C86" s="34">
        <v>784</v>
      </c>
      <c r="D86" s="34">
        <v>478</v>
      </c>
      <c r="E86" s="34">
        <v>952</v>
      </c>
      <c r="F86" s="34">
        <v>765</v>
      </c>
      <c r="G86" s="34">
        <v>817</v>
      </c>
      <c r="H86" s="34">
        <v>932</v>
      </c>
      <c r="I86" s="34">
        <v>451</v>
      </c>
      <c r="J86" s="34">
        <v>598</v>
      </c>
      <c r="N86" s="272"/>
      <c r="O86" s="34">
        <v>111</v>
      </c>
      <c r="P86" s="34">
        <v>222</v>
      </c>
      <c r="Q86" s="34">
        <v>333</v>
      </c>
      <c r="R86" s="34">
        <v>444</v>
      </c>
      <c r="S86" s="34">
        <v>555</v>
      </c>
      <c r="T86" s="34">
        <v>666</v>
      </c>
      <c r="U86" s="34">
        <v>777</v>
      </c>
      <c r="V86" s="34">
        <v>888</v>
      </c>
      <c r="W86" s="34">
        <v>999</v>
      </c>
      <c r="AA86" s="34" t="s">
        <v>44</v>
      </c>
      <c r="AB86" s="11">
        <f>_xlfn.CHISQ.INV.RT(0.05,8)</f>
        <v>15.507313055865453</v>
      </c>
      <c r="AF86" s="42" t="s">
        <v>9</v>
      </c>
      <c r="AG86" s="17">
        <f>AVERAGE(B87:B116)</f>
        <v>2.8666666666666667</v>
      </c>
      <c r="AH86" s="17">
        <f>SUM(O87:O116)</f>
        <v>98</v>
      </c>
      <c r="AI86">
        <f>SUMSQ(AH86:AH94)</f>
        <v>209616</v>
      </c>
    </row>
    <row r="87" spans="1:35" ht="15.75" x14ac:dyDescent="0.25">
      <c r="A87" s="40">
        <v>1</v>
      </c>
      <c r="B87" s="14">
        <v>2</v>
      </c>
      <c r="C87" s="14">
        <v>2</v>
      </c>
      <c r="D87" s="14">
        <v>1</v>
      </c>
      <c r="E87" s="14">
        <v>3</v>
      </c>
      <c r="F87" s="14">
        <v>3</v>
      </c>
      <c r="G87" s="14">
        <v>2</v>
      </c>
      <c r="H87" s="14">
        <v>4</v>
      </c>
      <c r="I87" s="14">
        <v>3</v>
      </c>
      <c r="J87" s="16">
        <v>2</v>
      </c>
      <c r="K87" s="15"/>
      <c r="L87" s="15"/>
      <c r="M87" s="15"/>
      <c r="N87" s="14">
        <v>1</v>
      </c>
      <c r="O87" s="14">
        <v>6</v>
      </c>
      <c r="P87" s="14">
        <v>2</v>
      </c>
      <c r="Q87" s="14">
        <v>2</v>
      </c>
      <c r="R87" s="14">
        <v>6</v>
      </c>
      <c r="S87" s="14">
        <v>6</v>
      </c>
      <c r="T87" s="14">
        <v>2</v>
      </c>
      <c r="U87" s="14">
        <v>6</v>
      </c>
      <c r="V87" s="14">
        <v>9</v>
      </c>
      <c r="W87" s="14">
        <v>6</v>
      </c>
      <c r="X87">
        <f t="shared" ref="X87:X91" si="13">SUM(O87:W87)</f>
        <v>45</v>
      </c>
      <c r="AA87" s="34" t="s">
        <v>81</v>
      </c>
      <c r="AB87" s="11" t="s">
        <v>83</v>
      </c>
      <c r="AF87" s="42" t="s">
        <v>10</v>
      </c>
      <c r="AG87" s="17">
        <f>AVERAGE(C87:C116)</f>
        <v>3.1333333333333333</v>
      </c>
      <c r="AH87" s="17">
        <f>SUM(P87:P116)</f>
        <v>105.5</v>
      </c>
    </row>
    <row r="88" spans="1:35" ht="15.75" x14ac:dyDescent="0.25">
      <c r="A88" s="40">
        <v>2</v>
      </c>
      <c r="B88" s="14">
        <v>1</v>
      </c>
      <c r="C88" s="14">
        <v>4</v>
      </c>
      <c r="D88" s="14">
        <v>4</v>
      </c>
      <c r="E88" s="14">
        <v>4</v>
      </c>
      <c r="F88" s="14">
        <v>4</v>
      </c>
      <c r="G88" s="14">
        <v>4</v>
      </c>
      <c r="H88" s="14">
        <v>4</v>
      </c>
      <c r="I88" s="14">
        <v>4</v>
      </c>
      <c r="J88" s="14">
        <v>5</v>
      </c>
      <c r="K88" s="15"/>
      <c r="L88" s="15"/>
      <c r="M88" s="15"/>
      <c r="N88" s="14">
        <v>2</v>
      </c>
      <c r="O88" s="14">
        <v>1.5</v>
      </c>
      <c r="P88" s="14">
        <v>1.5</v>
      </c>
      <c r="Q88" s="14">
        <v>3</v>
      </c>
      <c r="R88" s="14">
        <v>8</v>
      </c>
      <c r="S88" s="14">
        <v>5</v>
      </c>
      <c r="T88" s="14">
        <v>8</v>
      </c>
      <c r="U88" s="14">
        <v>5</v>
      </c>
      <c r="V88" s="14">
        <v>5</v>
      </c>
      <c r="W88" s="14">
        <v>8</v>
      </c>
      <c r="X88">
        <f t="shared" si="13"/>
        <v>45</v>
      </c>
      <c r="AF88" s="42" t="s">
        <v>11</v>
      </c>
      <c r="AG88" s="17">
        <f>AVERAGE(D87:D116)</f>
        <v>3.2</v>
      </c>
      <c r="AH88" s="17">
        <f>SUM(Q87:Q116)</f>
        <v>135.5</v>
      </c>
    </row>
    <row r="89" spans="1:35" ht="15.75" x14ac:dyDescent="0.25">
      <c r="A89" s="40">
        <v>3</v>
      </c>
      <c r="B89" s="14">
        <v>1</v>
      </c>
      <c r="C89" s="14">
        <v>3</v>
      </c>
      <c r="D89" s="14">
        <v>4</v>
      </c>
      <c r="E89" s="14">
        <v>3</v>
      </c>
      <c r="F89" s="14">
        <v>5</v>
      </c>
      <c r="G89" s="14">
        <v>3</v>
      </c>
      <c r="H89" s="14">
        <v>2</v>
      </c>
      <c r="I89" s="14">
        <v>4</v>
      </c>
      <c r="J89" s="14">
        <v>3</v>
      </c>
      <c r="K89" s="15"/>
      <c r="L89" s="15"/>
      <c r="M89" s="15"/>
      <c r="N89" s="14">
        <v>3</v>
      </c>
      <c r="O89" s="14">
        <v>2</v>
      </c>
      <c r="P89" s="14">
        <v>2</v>
      </c>
      <c r="Q89" s="14">
        <v>5.5</v>
      </c>
      <c r="R89" s="14">
        <v>5.5</v>
      </c>
      <c r="S89" s="14">
        <v>5.5</v>
      </c>
      <c r="T89" s="14">
        <v>8.5</v>
      </c>
      <c r="U89" s="14">
        <v>5.5</v>
      </c>
      <c r="V89" s="14">
        <v>2</v>
      </c>
      <c r="W89" s="14">
        <v>8.5</v>
      </c>
      <c r="X89">
        <f t="shared" si="13"/>
        <v>45</v>
      </c>
      <c r="AF89" s="42" t="s">
        <v>12</v>
      </c>
      <c r="AG89" s="17">
        <f>AVERAGE(E87:E116)</f>
        <v>3.1666666666666665</v>
      </c>
      <c r="AH89" s="17">
        <f>SUM(R87:R116)</f>
        <v>166.5</v>
      </c>
    </row>
    <row r="90" spans="1:35" ht="15.75" x14ac:dyDescent="0.25">
      <c r="A90" s="40">
        <v>4</v>
      </c>
      <c r="B90" s="14">
        <v>4</v>
      </c>
      <c r="C90" s="14">
        <v>4</v>
      </c>
      <c r="D90" s="14">
        <v>4</v>
      </c>
      <c r="E90" s="14">
        <v>4</v>
      </c>
      <c r="F90" s="14">
        <v>4</v>
      </c>
      <c r="G90" s="14">
        <v>5</v>
      </c>
      <c r="H90" s="14">
        <v>4</v>
      </c>
      <c r="I90" s="14">
        <v>5</v>
      </c>
      <c r="J90" s="14">
        <v>4</v>
      </c>
      <c r="K90" s="15"/>
      <c r="L90" s="15"/>
      <c r="M90" s="15"/>
      <c r="N90" s="14">
        <v>4</v>
      </c>
      <c r="O90" s="14">
        <v>1</v>
      </c>
      <c r="P90" s="14">
        <v>4.5</v>
      </c>
      <c r="Q90" s="14">
        <v>4.5</v>
      </c>
      <c r="R90" s="14">
        <v>4.5</v>
      </c>
      <c r="S90" s="14">
        <v>8.5</v>
      </c>
      <c r="T90" s="14">
        <v>4.5</v>
      </c>
      <c r="U90" s="14">
        <v>8.5</v>
      </c>
      <c r="V90" s="14">
        <v>4.5</v>
      </c>
      <c r="W90" s="14">
        <v>4.5</v>
      </c>
      <c r="X90">
        <f t="shared" si="13"/>
        <v>45</v>
      </c>
      <c r="AF90" s="42" t="s">
        <v>13</v>
      </c>
      <c r="AG90" s="17">
        <f>AVERAGE(F87:F116)</f>
        <v>3.3666666666666667</v>
      </c>
      <c r="AH90" s="17">
        <f>SUM(S87:S116)</f>
        <v>159</v>
      </c>
    </row>
    <row r="91" spans="1:35" ht="15.75" x14ac:dyDescent="0.25">
      <c r="A91" s="40">
        <v>5</v>
      </c>
      <c r="B91" s="14">
        <v>4</v>
      </c>
      <c r="C91" s="14">
        <v>4</v>
      </c>
      <c r="D91" s="14">
        <v>4</v>
      </c>
      <c r="E91" s="14">
        <v>4</v>
      </c>
      <c r="F91" s="14">
        <v>4</v>
      </c>
      <c r="G91" s="14">
        <v>4</v>
      </c>
      <c r="H91" s="14">
        <v>5</v>
      </c>
      <c r="I91" s="14">
        <v>5</v>
      </c>
      <c r="J91" s="14">
        <v>4</v>
      </c>
      <c r="K91" s="15"/>
      <c r="L91" s="15"/>
      <c r="M91" s="15"/>
      <c r="N91" s="14">
        <v>5</v>
      </c>
      <c r="O91" s="14">
        <v>3</v>
      </c>
      <c r="P91" s="14">
        <v>3</v>
      </c>
      <c r="Q91" s="14">
        <v>1</v>
      </c>
      <c r="R91" s="14">
        <v>9</v>
      </c>
      <c r="S91" s="14">
        <v>7</v>
      </c>
      <c r="T91" s="14">
        <v>7</v>
      </c>
      <c r="U91" s="14">
        <v>3</v>
      </c>
      <c r="V91" s="14">
        <v>7</v>
      </c>
      <c r="W91" s="14">
        <v>5</v>
      </c>
      <c r="X91">
        <f t="shared" si="13"/>
        <v>45</v>
      </c>
      <c r="AF91" s="42" t="s">
        <v>14</v>
      </c>
      <c r="AG91" s="17">
        <f>AVERAGE(G87:G116)</f>
        <v>3.3333333333333335</v>
      </c>
      <c r="AH91" s="17">
        <f>SUM(T87:T116)</f>
        <v>175.5</v>
      </c>
    </row>
    <row r="92" spans="1:35" ht="15.75" x14ac:dyDescent="0.25">
      <c r="A92" s="40">
        <v>6</v>
      </c>
      <c r="B92" s="14">
        <v>2</v>
      </c>
      <c r="C92" s="14">
        <v>4</v>
      </c>
      <c r="D92" s="14">
        <v>5</v>
      </c>
      <c r="E92" s="14">
        <v>5</v>
      </c>
      <c r="F92" s="14">
        <v>5</v>
      </c>
      <c r="G92" s="14">
        <v>4</v>
      </c>
      <c r="H92" s="14">
        <v>5</v>
      </c>
      <c r="I92" s="14">
        <v>5</v>
      </c>
      <c r="J92" s="14">
        <v>5</v>
      </c>
      <c r="K92" s="15"/>
      <c r="L92" s="15"/>
      <c r="M92" s="15"/>
      <c r="N92" s="14">
        <v>6</v>
      </c>
      <c r="O92" s="14">
        <v>4</v>
      </c>
      <c r="P92" s="14">
        <v>4</v>
      </c>
      <c r="Q92" s="14">
        <v>4</v>
      </c>
      <c r="R92" s="14">
        <v>4</v>
      </c>
      <c r="S92" s="14">
        <v>4</v>
      </c>
      <c r="T92" s="14">
        <v>9</v>
      </c>
      <c r="U92" s="14">
        <v>4</v>
      </c>
      <c r="V92" s="14">
        <v>4</v>
      </c>
      <c r="W92" s="14">
        <v>8</v>
      </c>
      <c r="X92">
        <f>SUM(O92:W92)</f>
        <v>45</v>
      </c>
      <c r="AF92" s="42" t="s">
        <v>15</v>
      </c>
      <c r="AG92" s="17">
        <f>AVERAGE(H87:H116)</f>
        <v>3.4666666666666668</v>
      </c>
      <c r="AH92" s="17">
        <f>SUM(U87:U116)</f>
        <v>173</v>
      </c>
    </row>
    <row r="93" spans="1:35" ht="15.75" x14ac:dyDescent="0.25">
      <c r="A93" s="40">
        <v>7</v>
      </c>
      <c r="B93" s="14">
        <v>4</v>
      </c>
      <c r="C93" s="14">
        <v>4</v>
      </c>
      <c r="D93" s="14">
        <v>4</v>
      </c>
      <c r="E93" s="14">
        <v>2</v>
      </c>
      <c r="F93" s="14">
        <v>2</v>
      </c>
      <c r="G93" s="14">
        <v>5</v>
      </c>
      <c r="H93" s="14">
        <v>5</v>
      </c>
      <c r="I93" s="14">
        <v>2</v>
      </c>
      <c r="J93" s="14">
        <v>2</v>
      </c>
      <c r="K93" s="15"/>
      <c r="L93" s="15"/>
      <c r="M93" s="15"/>
      <c r="N93" s="14">
        <v>7</v>
      </c>
      <c r="O93" s="14">
        <v>3</v>
      </c>
      <c r="P93" s="14">
        <v>3</v>
      </c>
      <c r="Q93" s="14">
        <v>1</v>
      </c>
      <c r="R93" s="14">
        <v>6.5</v>
      </c>
      <c r="S93" s="14">
        <v>6.5</v>
      </c>
      <c r="T93" s="14">
        <v>3</v>
      </c>
      <c r="U93" s="14">
        <v>9</v>
      </c>
      <c r="V93" s="14">
        <v>6.5</v>
      </c>
      <c r="W93" s="14">
        <v>6.5</v>
      </c>
      <c r="X93">
        <f t="shared" ref="X93:X116" si="14">SUM(O93:W93)</f>
        <v>45</v>
      </c>
      <c r="AF93" s="43" t="s">
        <v>16</v>
      </c>
      <c r="AG93" s="17">
        <f>AVERAGE(I87:I116)</f>
        <v>3.3</v>
      </c>
      <c r="AH93" s="17">
        <f>SUM(V87:V116)</f>
        <v>167</v>
      </c>
    </row>
    <row r="94" spans="1:35" ht="15.75" x14ac:dyDescent="0.25">
      <c r="A94" s="40">
        <v>8</v>
      </c>
      <c r="B94" s="14">
        <v>4</v>
      </c>
      <c r="C94" s="14">
        <v>4</v>
      </c>
      <c r="D94" s="14">
        <v>4</v>
      </c>
      <c r="E94" s="14">
        <v>4</v>
      </c>
      <c r="F94" s="14">
        <v>2</v>
      </c>
      <c r="G94" s="14">
        <v>4</v>
      </c>
      <c r="H94" s="14">
        <v>4</v>
      </c>
      <c r="I94" s="14">
        <v>4</v>
      </c>
      <c r="J94" s="14">
        <v>4</v>
      </c>
      <c r="K94" s="15"/>
      <c r="L94" s="15"/>
      <c r="M94" s="15"/>
      <c r="N94" s="14">
        <v>8</v>
      </c>
      <c r="O94" s="14">
        <v>4.5</v>
      </c>
      <c r="P94" s="14">
        <v>4.5</v>
      </c>
      <c r="Q94" s="14">
        <v>4.5</v>
      </c>
      <c r="R94" s="14">
        <v>4.5</v>
      </c>
      <c r="S94" s="14">
        <v>4.5</v>
      </c>
      <c r="T94" s="14">
        <v>4.5</v>
      </c>
      <c r="U94" s="14">
        <v>4.5</v>
      </c>
      <c r="V94" s="14">
        <v>4.5</v>
      </c>
      <c r="W94" s="14">
        <v>9</v>
      </c>
      <c r="X94">
        <f t="shared" si="14"/>
        <v>45</v>
      </c>
      <c r="AF94" s="42" t="s">
        <v>17</v>
      </c>
      <c r="AG94" s="17">
        <f>AVERAGE(J87:J116)</f>
        <v>3.4333333333333331</v>
      </c>
      <c r="AH94" s="17">
        <f>SUM(W87:W116)</f>
        <v>170</v>
      </c>
    </row>
    <row r="95" spans="1:35" ht="15.75" x14ac:dyDescent="0.25">
      <c r="A95" s="40">
        <v>9</v>
      </c>
      <c r="B95" s="14">
        <v>4</v>
      </c>
      <c r="C95" s="14">
        <v>3</v>
      </c>
      <c r="D95" s="14">
        <v>4</v>
      </c>
      <c r="E95" s="14">
        <v>2</v>
      </c>
      <c r="F95" s="14">
        <v>5</v>
      </c>
      <c r="G95" s="14">
        <v>3</v>
      </c>
      <c r="H95" s="14">
        <v>3</v>
      </c>
      <c r="I95" s="14">
        <v>4</v>
      </c>
      <c r="J95" s="14">
        <v>4</v>
      </c>
      <c r="K95" s="15"/>
      <c r="L95" s="15"/>
      <c r="M95" s="15"/>
      <c r="N95" s="14">
        <v>9</v>
      </c>
      <c r="O95" s="14">
        <v>1</v>
      </c>
      <c r="P95" s="14">
        <v>4.5</v>
      </c>
      <c r="Q95" s="14">
        <v>7.5</v>
      </c>
      <c r="R95" s="14">
        <v>4.5</v>
      </c>
      <c r="S95" s="14">
        <v>9</v>
      </c>
      <c r="T95" s="14">
        <v>4.5</v>
      </c>
      <c r="U95" s="14">
        <v>2</v>
      </c>
      <c r="V95" s="14">
        <v>7.5</v>
      </c>
      <c r="W95" s="14">
        <v>4.5</v>
      </c>
      <c r="X95">
        <f t="shared" si="14"/>
        <v>45</v>
      </c>
      <c r="AF95" s="41" t="s">
        <v>46</v>
      </c>
      <c r="AG95" s="271">
        <f>1.645*SQRT((30*9*(9+1)/8))</f>
        <v>30.220579701587461</v>
      </c>
      <c r="AH95" s="271"/>
    </row>
    <row r="96" spans="1:35" x14ac:dyDescent="0.25">
      <c r="A96" s="40">
        <v>10</v>
      </c>
      <c r="B96" s="14">
        <v>3</v>
      </c>
      <c r="C96" s="14">
        <v>3</v>
      </c>
      <c r="D96" s="14">
        <v>4</v>
      </c>
      <c r="E96" s="14">
        <v>4</v>
      </c>
      <c r="F96" s="14">
        <v>5</v>
      </c>
      <c r="G96" s="14">
        <v>4</v>
      </c>
      <c r="H96" s="14">
        <v>4</v>
      </c>
      <c r="I96" s="14">
        <v>4</v>
      </c>
      <c r="J96" s="14">
        <v>5</v>
      </c>
      <c r="K96" s="15"/>
      <c r="L96" s="15"/>
      <c r="M96" s="15"/>
      <c r="N96" s="14">
        <v>10</v>
      </c>
      <c r="O96" s="14">
        <v>1.5</v>
      </c>
      <c r="P96" s="14">
        <v>3</v>
      </c>
      <c r="Q96" s="14">
        <v>6</v>
      </c>
      <c r="R96" s="14">
        <v>6</v>
      </c>
      <c r="S96" s="14">
        <v>6</v>
      </c>
      <c r="T96" s="14">
        <v>9</v>
      </c>
      <c r="U96" s="14">
        <v>6</v>
      </c>
      <c r="V96" s="14">
        <v>6</v>
      </c>
      <c r="W96" s="14">
        <v>1.5</v>
      </c>
      <c r="X96">
        <f t="shared" si="14"/>
        <v>45</v>
      </c>
    </row>
    <row r="97" spans="1:24" x14ac:dyDescent="0.25">
      <c r="A97" s="40">
        <v>11</v>
      </c>
      <c r="B97" s="14">
        <v>3</v>
      </c>
      <c r="C97" s="14">
        <v>3</v>
      </c>
      <c r="D97" s="14">
        <v>4</v>
      </c>
      <c r="E97" s="14">
        <v>3</v>
      </c>
      <c r="F97" s="14">
        <v>2</v>
      </c>
      <c r="G97" s="14">
        <v>4</v>
      </c>
      <c r="H97" s="14">
        <v>4</v>
      </c>
      <c r="I97" s="14">
        <v>3</v>
      </c>
      <c r="J97" s="14">
        <v>3</v>
      </c>
      <c r="K97" s="15"/>
      <c r="L97" s="15"/>
      <c r="M97" s="15"/>
      <c r="N97" s="14">
        <v>11</v>
      </c>
      <c r="O97" s="14">
        <v>1</v>
      </c>
      <c r="P97" s="14">
        <v>4</v>
      </c>
      <c r="Q97" s="14">
        <v>2.5</v>
      </c>
      <c r="R97" s="14">
        <v>7</v>
      </c>
      <c r="S97" s="14">
        <v>7</v>
      </c>
      <c r="T97" s="14">
        <v>7</v>
      </c>
      <c r="U97" s="14">
        <v>2.5</v>
      </c>
      <c r="V97" s="14">
        <v>7</v>
      </c>
      <c r="W97" s="14">
        <v>7</v>
      </c>
      <c r="X97">
        <f t="shared" si="14"/>
        <v>45</v>
      </c>
    </row>
    <row r="98" spans="1:24" x14ac:dyDescent="0.25">
      <c r="A98" s="40">
        <v>12</v>
      </c>
      <c r="B98" s="14">
        <v>4</v>
      </c>
      <c r="C98" s="14">
        <v>4</v>
      </c>
      <c r="D98" s="14">
        <v>2</v>
      </c>
      <c r="E98" s="14">
        <v>4</v>
      </c>
      <c r="F98" s="14">
        <v>4</v>
      </c>
      <c r="G98" s="14">
        <v>2</v>
      </c>
      <c r="H98" s="14">
        <v>4</v>
      </c>
      <c r="I98" s="14">
        <v>4</v>
      </c>
      <c r="J98" s="14">
        <v>4</v>
      </c>
      <c r="K98" s="15"/>
      <c r="L98" s="15"/>
      <c r="M98" s="15"/>
      <c r="N98" s="14">
        <v>12</v>
      </c>
      <c r="O98" s="14">
        <v>5</v>
      </c>
      <c r="P98" s="14">
        <v>5</v>
      </c>
      <c r="Q98" s="14">
        <v>5</v>
      </c>
      <c r="R98" s="14">
        <v>5</v>
      </c>
      <c r="S98" s="14">
        <v>5</v>
      </c>
      <c r="T98" s="14">
        <v>5</v>
      </c>
      <c r="U98" s="14">
        <v>5</v>
      </c>
      <c r="V98" s="14">
        <v>5</v>
      </c>
      <c r="W98" s="14">
        <v>5</v>
      </c>
      <c r="X98">
        <f t="shared" si="14"/>
        <v>45</v>
      </c>
    </row>
    <row r="99" spans="1:24" x14ac:dyDescent="0.25">
      <c r="A99" s="40">
        <v>13</v>
      </c>
      <c r="B99" s="14">
        <v>2</v>
      </c>
      <c r="C99" s="14">
        <v>3</v>
      </c>
      <c r="D99" s="14">
        <v>3</v>
      </c>
      <c r="E99" s="14">
        <v>3</v>
      </c>
      <c r="F99" s="14">
        <v>4</v>
      </c>
      <c r="G99" s="14">
        <v>3</v>
      </c>
      <c r="H99" s="14">
        <v>4</v>
      </c>
      <c r="I99" s="14">
        <v>3</v>
      </c>
      <c r="J99" s="14">
        <v>5</v>
      </c>
      <c r="K99" s="15"/>
      <c r="L99" s="15"/>
      <c r="M99" s="15"/>
      <c r="N99" s="14">
        <v>13</v>
      </c>
      <c r="O99" s="14">
        <v>3.5</v>
      </c>
      <c r="P99" s="14">
        <v>3.5</v>
      </c>
      <c r="Q99" s="14">
        <v>3.5</v>
      </c>
      <c r="R99" s="14">
        <v>3.5</v>
      </c>
      <c r="S99" s="14">
        <v>8</v>
      </c>
      <c r="T99" s="14">
        <v>8</v>
      </c>
      <c r="U99" s="14">
        <v>3.5</v>
      </c>
      <c r="V99" s="14">
        <v>8</v>
      </c>
      <c r="W99" s="14">
        <v>3.5</v>
      </c>
      <c r="X99">
        <f t="shared" si="14"/>
        <v>45</v>
      </c>
    </row>
    <row r="100" spans="1:24" x14ac:dyDescent="0.25">
      <c r="A100" s="40">
        <v>14</v>
      </c>
      <c r="B100" s="14">
        <v>2</v>
      </c>
      <c r="C100" s="14">
        <v>2</v>
      </c>
      <c r="D100" s="14">
        <v>1</v>
      </c>
      <c r="E100" s="14">
        <v>5</v>
      </c>
      <c r="F100" s="14">
        <v>4</v>
      </c>
      <c r="G100" s="14">
        <v>4</v>
      </c>
      <c r="H100" s="14">
        <v>2</v>
      </c>
      <c r="I100" s="14">
        <v>4</v>
      </c>
      <c r="J100" s="14">
        <v>3</v>
      </c>
      <c r="K100" s="15"/>
      <c r="L100" s="15"/>
      <c r="M100" s="15"/>
      <c r="N100" s="14">
        <v>14</v>
      </c>
      <c r="O100" s="14">
        <v>3.5</v>
      </c>
      <c r="P100" s="14">
        <v>7.5</v>
      </c>
      <c r="Q100" s="14">
        <v>3.5</v>
      </c>
      <c r="R100" s="14">
        <v>9</v>
      </c>
      <c r="S100" s="14">
        <v>3.5</v>
      </c>
      <c r="T100" s="14">
        <v>3.5</v>
      </c>
      <c r="U100" s="14">
        <v>7.5</v>
      </c>
      <c r="V100" s="14">
        <v>3.5</v>
      </c>
      <c r="W100" s="14">
        <v>3.5</v>
      </c>
      <c r="X100">
        <f t="shared" si="14"/>
        <v>45</v>
      </c>
    </row>
    <row r="101" spans="1:24" x14ac:dyDescent="0.25">
      <c r="A101" s="40">
        <v>15</v>
      </c>
      <c r="B101" s="14">
        <v>1</v>
      </c>
      <c r="C101" s="14">
        <v>1</v>
      </c>
      <c r="D101" s="14">
        <v>1</v>
      </c>
      <c r="E101" s="14">
        <v>1</v>
      </c>
      <c r="F101" s="14">
        <v>1</v>
      </c>
      <c r="G101" s="14">
        <v>3</v>
      </c>
      <c r="H101" s="14">
        <v>1</v>
      </c>
      <c r="I101" s="14">
        <v>1</v>
      </c>
      <c r="J101" s="14">
        <v>2</v>
      </c>
      <c r="K101" s="15"/>
      <c r="L101" s="15"/>
      <c r="M101" s="15"/>
      <c r="N101" s="14">
        <v>15</v>
      </c>
      <c r="O101" s="14">
        <v>5.5</v>
      </c>
      <c r="P101" s="14">
        <v>1.5</v>
      </c>
      <c r="Q101" s="14">
        <v>1.5</v>
      </c>
      <c r="R101" s="14">
        <v>3</v>
      </c>
      <c r="S101" s="14">
        <v>5.5</v>
      </c>
      <c r="T101" s="14">
        <v>8.5</v>
      </c>
      <c r="U101" s="14">
        <v>8.5</v>
      </c>
      <c r="V101" s="14">
        <v>5.5</v>
      </c>
      <c r="W101" s="14">
        <v>5.5</v>
      </c>
      <c r="X101">
        <f t="shared" si="14"/>
        <v>45</v>
      </c>
    </row>
    <row r="102" spans="1:24" x14ac:dyDescent="0.25">
      <c r="A102" s="40">
        <v>16</v>
      </c>
      <c r="B102" s="14">
        <v>1</v>
      </c>
      <c r="C102" s="14">
        <v>1</v>
      </c>
      <c r="D102" s="14">
        <v>1</v>
      </c>
      <c r="E102" s="14">
        <v>1</v>
      </c>
      <c r="F102" s="14">
        <v>2</v>
      </c>
      <c r="G102" s="14">
        <v>2</v>
      </c>
      <c r="H102" s="14">
        <v>1</v>
      </c>
      <c r="I102" s="14">
        <v>2</v>
      </c>
      <c r="J102" s="14">
        <v>1</v>
      </c>
      <c r="K102" s="15"/>
      <c r="L102" s="15"/>
      <c r="M102" s="15"/>
      <c r="N102" s="14">
        <v>16</v>
      </c>
      <c r="O102" s="14">
        <v>1</v>
      </c>
      <c r="P102" s="14">
        <v>3</v>
      </c>
      <c r="Q102" s="14">
        <v>8</v>
      </c>
      <c r="R102" s="14">
        <v>3</v>
      </c>
      <c r="S102" s="14">
        <v>5.5</v>
      </c>
      <c r="T102" s="14">
        <v>8</v>
      </c>
      <c r="U102" s="14">
        <v>8</v>
      </c>
      <c r="V102" s="14">
        <v>3</v>
      </c>
      <c r="W102" s="14">
        <v>5.5</v>
      </c>
      <c r="X102">
        <f t="shared" si="14"/>
        <v>45</v>
      </c>
    </row>
    <row r="103" spans="1:24" x14ac:dyDescent="0.25">
      <c r="A103" s="40">
        <v>17</v>
      </c>
      <c r="B103" s="14">
        <v>2</v>
      </c>
      <c r="C103" s="14">
        <v>4</v>
      </c>
      <c r="D103" s="14">
        <v>2</v>
      </c>
      <c r="E103" s="14">
        <v>5</v>
      </c>
      <c r="F103" s="14">
        <v>2</v>
      </c>
      <c r="G103" s="14">
        <v>2</v>
      </c>
      <c r="H103" s="14">
        <v>4</v>
      </c>
      <c r="I103" s="14">
        <v>2</v>
      </c>
      <c r="J103" s="14">
        <v>2</v>
      </c>
      <c r="K103" s="15"/>
      <c r="L103" s="15"/>
      <c r="M103" s="15"/>
      <c r="N103" s="14">
        <v>17</v>
      </c>
      <c r="O103" s="14">
        <v>4</v>
      </c>
      <c r="P103" s="14">
        <v>4</v>
      </c>
      <c r="Q103" s="14">
        <v>8</v>
      </c>
      <c r="R103" s="14">
        <v>4</v>
      </c>
      <c r="S103" s="14">
        <v>4</v>
      </c>
      <c r="T103" s="14">
        <v>4</v>
      </c>
      <c r="U103" s="14">
        <v>4</v>
      </c>
      <c r="V103" s="14">
        <v>4</v>
      </c>
      <c r="W103" s="14">
        <v>9</v>
      </c>
      <c r="X103">
        <f t="shared" si="14"/>
        <v>45</v>
      </c>
    </row>
    <row r="104" spans="1:24" x14ac:dyDescent="0.25">
      <c r="A104" s="40">
        <v>18</v>
      </c>
      <c r="B104" s="14">
        <v>4</v>
      </c>
      <c r="C104" s="14">
        <v>2</v>
      </c>
      <c r="D104" s="14">
        <v>2</v>
      </c>
      <c r="E104" s="14">
        <v>3</v>
      </c>
      <c r="F104" s="14">
        <v>4</v>
      </c>
      <c r="G104" s="14">
        <v>5</v>
      </c>
      <c r="H104" s="14">
        <v>5</v>
      </c>
      <c r="I104" s="14">
        <v>4</v>
      </c>
      <c r="J104" s="14">
        <v>4</v>
      </c>
      <c r="K104" s="15"/>
      <c r="L104" s="15"/>
      <c r="M104" s="15"/>
      <c r="N104" s="14">
        <v>18</v>
      </c>
      <c r="O104" s="14">
        <v>1.5</v>
      </c>
      <c r="P104" s="14">
        <v>1.5</v>
      </c>
      <c r="Q104" s="14">
        <v>7</v>
      </c>
      <c r="R104" s="14">
        <v>7</v>
      </c>
      <c r="S104" s="14">
        <v>7</v>
      </c>
      <c r="T104" s="14">
        <v>3.5</v>
      </c>
      <c r="U104" s="14">
        <v>7</v>
      </c>
      <c r="V104" s="14">
        <v>3.5</v>
      </c>
      <c r="W104" s="14">
        <v>7</v>
      </c>
      <c r="X104">
        <f t="shared" si="14"/>
        <v>45</v>
      </c>
    </row>
    <row r="105" spans="1:24" x14ac:dyDescent="0.25">
      <c r="A105" s="40">
        <v>19</v>
      </c>
      <c r="B105" s="14">
        <v>1</v>
      </c>
      <c r="C105" s="14">
        <v>2</v>
      </c>
      <c r="D105" s="14">
        <v>4</v>
      </c>
      <c r="E105" s="14">
        <v>2</v>
      </c>
      <c r="F105" s="14">
        <v>3</v>
      </c>
      <c r="G105" s="14">
        <v>4</v>
      </c>
      <c r="H105" s="14">
        <v>4</v>
      </c>
      <c r="I105" s="14">
        <v>2</v>
      </c>
      <c r="J105" s="14">
        <v>3</v>
      </c>
      <c r="K105" s="15"/>
      <c r="L105" s="15"/>
      <c r="M105" s="15"/>
      <c r="N105" s="14">
        <v>19</v>
      </c>
      <c r="O105" s="14">
        <v>1.5</v>
      </c>
      <c r="P105" s="14">
        <v>1.5</v>
      </c>
      <c r="Q105" s="14">
        <v>5</v>
      </c>
      <c r="R105" s="14">
        <v>5</v>
      </c>
      <c r="S105" s="14">
        <v>5</v>
      </c>
      <c r="T105" s="14">
        <v>8.5</v>
      </c>
      <c r="U105" s="14">
        <v>5</v>
      </c>
      <c r="V105" s="14">
        <v>8.5</v>
      </c>
      <c r="W105" s="14">
        <v>5</v>
      </c>
      <c r="X105">
        <f t="shared" si="14"/>
        <v>45</v>
      </c>
    </row>
    <row r="106" spans="1:24" x14ac:dyDescent="0.25">
      <c r="A106" s="40">
        <v>20</v>
      </c>
      <c r="B106" s="14">
        <v>3</v>
      </c>
      <c r="C106" s="14">
        <v>3</v>
      </c>
      <c r="D106" s="14">
        <v>4</v>
      </c>
      <c r="E106" s="14">
        <v>3</v>
      </c>
      <c r="F106" s="14">
        <v>3</v>
      </c>
      <c r="G106" s="14">
        <v>3</v>
      </c>
      <c r="H106" s="14">
        <v>3</v>
      </c>
      <c r="I106" s="14">
        <v>3</v>
      </c>
      <c r="J106" s="14">
        <v>5</v>
      </c>
      <c r="K106" s="15"/>
      <c r="L106" s="15"/>
      <c r="M106" s="15"/>
      <c r="N106" s="14">
        <v>20</v>
      </c>
      <c r="O106" s="14">
        <v>2</v>
      </c>
      <c r="P106" s="14">
        <v>2</v>
      </c>
      <c r="Q106" s="14">
        <v>2</v>
      </c>
      <c r="R106" s="14">
        <v>6.5</v>
      </c>
      <c r="S106" s="14">
        <v>6.5</v>
      </c>
      <c r="T106" s="14">
        <v>6.5</v>
      </c>
      <c r="U106" s="14">
        <v>6.5</v>
      </c>
      <c r="V106" s="14">
        <v>6.5</v>
      </c>
      <c r="W106" s="14">
        <v>6.5</v>
      </c>
      <c r="X106">
        <f t="shared" si="14"/>
        <v>45</v>
      </c>
    </row>
    <row r="107" spans="1:24" x14ac:dyDescent="0.25">
      <c r="A107" s="40">
        <v>21</v>
      </c>
      <c r="B107" s="14">
        <v>3</v>
      </c>
      <c r="C107" s="14">
        <v>4</v>
      </c>
      <c r="D107" s="14">
        <v>3</v>
      </c>
      <c r="E107" s="14">
        <v>2</v>
      </c>
      <c r="F107" s="14">
        <v>3</v>
      </c>
      <c r="G107" s="14">
        <v>3</v>
      </c>
      <c r="H107" s="14">
        <v>4</v>
      </c>
      <c r="I107" s="14">
        <v>3</v>
      </c>
      <c r="J107" s="14">
        <v>3</v>
      </c>
      <c r="K107" s="15"/>
      <c r="L107" s="15"/>
      <c r="M107" s="15"/>
      <c r="N107" s="14">
        <v>21</v>
      </c>
      <c r="O107" s="14">
        <v>4</v>
      </c>
      <c r="P107" s="14">
        <v>4</v>
      </c>
      <c r="Q107" s="14">
        <v>4</v>
      </c>
      <c r="R107" s="14">
        <v>8.5</v>
      </c>
      <c r="S107" s="14">
        <v>4</v>
      </c>
      <c r="T107" s="14">
        <v>8.5</v>
      </c>
      <c r="U107" s="14">
        <v>4</v>
      </c>
      <c r="V107" s="14">
        <v>4</v>
      </c>
      <c r="W107" s="14">
        <v>4</v>
      </c>
      <c r="X107">
        <f t="shared" si="14"/>
        <v>45</v>
      </c>
    </row>
    <row r="108" spans="1:24" x14ac:dyDescent="0.25">
      <c r="A108" s="40">
        <v>22</v>
      </c>
      <c r="B108" s="14">
        <v>3</v>
      </c>
      <c r="C108" s="14">
        <v>3</v>
      </c>
      <c r="D108" s="14">
        <v>4</v>
      </c>
      <c r="E108" s="14">
        <v>1</v>
      </c>
      <c r="F108" s="14">
        <v>3</v>
      </c>
      <c r="G108" s="14">
        <v>2</v>
      </c>
      <c r="H108" s="14">
        <v>3</v>
      </c>
      <c r="I108" s="14">
        <v>3</v>
      </c>
      <c r="J108" s="14">
        <v>3</v>
      </c>
      <c r="K108" s="15"/>
      <c r="L108" s="15"/>
      <c r="M108" s="15"/>
      <c r="N108" s="14">
        <v>22</v>
      </c>
      <c r="O108" s="14">
        <v>6</v>
      </c>
      <c r="P108" s="14">
        <v>2.5</v>
      </c>
      <c r="Q108" s="14">
        <v>6</v>
      </c>
      <c r="R108" s="14">
        <v>9</v>
      </c>
      <c r="S108" s="14">
        <v>2.5</v>
      </c>
      <c r="T108" s="14">
        <v>1</v>
      </c>
      <c r="U108" s="14">
        <v>6</v>
      </c>
      <c r="V108" s="14">
        <v>6</v>
      </c>
      <c r="W108" s="14">
        <v>6</v>
      </c>
      <c r="X108">
        <f t="shared" si="14"/>
        <v>45</v>
      </c>
    </row>
    <row r="109" spans="1:24" x14ac:dyDescent="0.25">
      <c r="A109" s="40">
        <v>23</v>
      </c>
      <c r="B109" s="14">
        <v>4</v>
      </c>
      <c r="C109" s="14">
        <v>3</v>
      </c>
      <c r="D109" s="14">
        <v>3</v>
      </c>
      <c r="E109" s="14">
        <v>4</v>
      </c>
      <c r="F109" s="14">
        <v>4</v>
      </c>
      <c r="G109" s="14">
        <v>3</v>
      </c>
      <c r="H109" s="14">
        <v>3</v>
      </c>
      <c r="I109" s="14">
        <v>3</v>
      </c>
      <c r="J109" s="14">
        <v>5</v>
      </c>
      <c r="K109" s="15"/>
      <c r="L109" s="15"/>
      <c r="M109" s="15"/>
      <c r="N109" s="14">
        <v>23</v>
      </c>
      <c r="O109" s="14">
        <v>6</v>
      </c>
      <c r="P109" s="14">
        <v>6</v>
      </c>
      <c r="Q109" s="14">
        <v>1.5</v>
      </c>
      <c r="R109" s="14">
        <v>6</v>
      </c>
      <c r="S109" s="14">
        <v>6</v>
      </c>
      <c r="T109" s="14">
        <v>1.5</v>
      </c>
      <c r="U109" s="14">
        <v>6</v>
      </c>
      <c r="V109" s="14">
        <v>6</v>
      </c>
      <c r="W109" s="14">
        <v>6</v>
      </c>
      <c r="X109">
        <f t="shared" si="14"/>
        <v>45</v>
      </c>
    </row>
    <row r="110" spans="1:24" x14ac:dyDescent="0.25">
      <c r="A110" s="40">
        <v>24</v>
      </c>
      <c r="B110" s="14">
        <v>3</v>
      </c>
      <c r="C110" s="14">
        <v>3</v>
      </c>
      <c r="D110" s="14">
        <v>3</v>
      </c>
      <c r="E110" s="14">
        <v>3</v>
      </c>
      <c r="F110" s="14">
        <v>4</v>
      </c>
      <c r="G110" s="14">
        <v>4</v>
      </c>
      <c r="H110" s="14">
        <v>3</v>
      </c>
      <c r="I110" s="14">
        <v>4</v>
      </c>
      <c r="J110" s="16">
        <v>2</v>
      </c>
      <c r="K110" s="15"/>
      <c r="L110" s="15"/>
      <c r="M110" s="15"/>
      <c r="N110" s="14">
        <v>24</v>
      </c>
      <c r="O110" s="14">
        <v>4</v>
      </c>
      <c r="P110" s="14">
        <v>4</v>
      </c>
      <c r="Q110" s="14">
        <v>8</v>
      </c>
      <c r="R110" s="14">
        <v>4</v>
      </c>
      <c r="S110" s="14">
        <v>1</v>
      </c>
      <c r="T110" s="14">
        <v>8</v>
      </c>
      <c r="U110" s="14">
        <v>8</v>
      </c>
      <c r="V110" s="14">
        <v>4</v>
      </c>
      <c r="W110" s="14">
        <v>4</v>
      </c>
      <c r="X110">
        <f t="shared" si="14"/>
        <v>45</v>
      </c>
    </row>
    <row r="111" spans="1:24" x14ac:dyDescent="0.25">
      <c r="A111" s="40">
        <v>25</v>
      </c>
      <c r="B111" s="14">
        <v>4</v>
      </c>
      <c r="C111" s="14">
        <v>3</v>
      </c>
      <c r="D111" s="14">
        <v>3</v>
      </c>
      <c r="E111" s="14">
        <v>3</v>
      </c>
      <c r="F111" s="14">
        <v>4</v>
      </c>
      <c r="G111" s="14">
        <v>3</v>
      </c>
      <c r="H111" s="14">
        <v>4</v>
      </c>
      <c r="I111" s="14">
        <v>2</v>
      </c>
      <c r="J111" s="14">
        <v>4</v>
      </c>
      <c r="K111" s="15"/>
      <c r="L111" s="15"/>
      <c r="M111" s="15"/>
      <c r="N111" s="14">
        <v>25</v>
      </c>
      <c r="O111" s="14">
        <v>1.5</v>
      </c>
      <c r="P111" s="14">
        <v>1.5</v>
      </c>
      <c r="Q111" s="14">
        <v>5</v>
      </c>
      <c r="R111" s="14">
        <v>5</v>
      </c>
      <c r="S111" s="14">
        <v>8.5</v>
      </c>
      <c r="T111" s="14">
        <v>5</v>
      </c>
      <c r="U111" s="14">
        <v>5</v>
      </c>
      <c r="V111" s="14">
        <v>5</v>
      </c>
      <c r="W111" s="14">
        <v>8.5</v>
      </c>
      <c r="X111">
        <f t="shared" si="14"/>
        <v>45</v>
      </c>
    </row>
    <row r="112" spans="1:24" x14ac:dyDescent="0.25">
      <c r="A112" s="40">
        <v>26</v>
      </c>
      <c r="B112" s="14">
        <v>5</v>
      </c>
      <c r="C112" s="14">
        <v>4</v>
      </c>
      <c r="D112" s="14">
        <v>4</v>
      </c>
      <c r="E112" s="14">
        <v>3</v>
      </c>
      <c r="F112" s="14">
        <v>3</v>
      </c>
      <c r="G112" s="14">
        <v>2</v>
      </c>
      <c r="H112" s="14">
        <v>3</v>
      </c>
      <c r="I112" s="14">
        <v>3</v>
      </c>
      <c r="J112" s="14">
        <v>4</v>
      </c>
      <c r="K112" s="15"/>
      <c r="L112" s="15"/>
      <c r="M112" s="15"/>
      <c r="N112" s="14">
        <v>26</v>
      </c>
      <c r="O112" s="14">
        <v>5.5</v>
      </c>
      <c r="P112" s="14">
        <v>5.5</v>
      </c>
      <c r="Q112" s="14">
        <v>5.5</v>
      </c>
      <c r="R112" s="14">
        <v>5.5</v>
      </c>
      <c r="S112" s="14">
        <v>1</v>
      </c>
      <c r="T112" s="14">
        <v>5.5</v>
      </c>
      <c r="U112" s="14">
        <v>5.5</v>
      </c>
      <c r="V112" s="14">
        <v>5.5</v>
      </c>
      <c r="W112" s="14">
        <v>5.5</v>
      </c>
      <c r="X112">
        <f t="shared" si="14"/>
        <v>45</v>
      </c>
    </row>
    <row r="113" spans="1:35" x14ac:dyDescent="0.25">
      <c r="A113" s="40">
        <v>27</v>
      </c>
      <c r="B113" s="14">
        <v>2</v>
      </c>
      <c r="C113" s="14">
        <v>2</v>
      </c>
      <c r="D113" s="14">
        <v>4</v>
      </c>
      <c r="E113" s="14">
        <v>3</v>
      </c>
      <c r="F113" s="14">
        <v>4</v>
      </c>
      <c r="G113" s="14">
        <v>2</v>
      </c>
      <c r="H113" s="14">
        <v>2</v>
      </c>
      <c r="I113" s="14">
        <v>3</v>
      </c>
      <c r="J113" s="14">
        <v>3</v>
      </c>
      <c r="K113" s="15"/>
      <c r="L113" s="15"/>
      <c r="M113" s="15"/>
      <c r="N113" s="14">
        <v>27</v>
      </c>
      <c r="O113" s="14">
        <v>6</v>
      </c>
      <c r="P113" s="14">
        <v>6</v>
      </c>
      <c r="Q113" s="14">
        <v>6</v>
      </c>
      <c r="R113" s="14">
        <v>2.5</v>
      </c>
      <c r="S113" s="14">
        <v>2.5</v>
      </c>
      <c r="T113" s="14">
        <v>8.5</v>
      </c>
      <c r="U113" s="14">
        <v>8.5</v>
      </c>
      <c r="V113" s="14">
        <v>2.5</v>
      </c>
      <c r="W113" s="14">
        <v>2.5</v>
      </c>
      <c r="X113">
        <f t="shared" si="14"/>
        <v>45</v>
      </c>
    </row>
    <row r="114" spans="1:35" x14ac:dyDescent="0.25">
      <c r="A114" s="40">
        <v>28</v>
      </c>
      <c r="B114" s="14">
        <v>4</v>
      </c>
      <c r="C114" s="14">
        <v>4</v>
      </c>
      <c r="D114" s="14">
        <v>3</v>
      </c>
      <c r="E114" s="14">
        <v>3</v>
      </c>
      <c r="F114" s="14">
        <v>2</v>
      </c>
      <c r="G114" s="14">
        <v>4</v>
      </c>
      <c r="H114" s="14">
        <v>3</v>
      </c>
      <c r="I114" s="14">
        <v>3</v>
      </c>
      <c r="J114" s="14">
        <v>3</v>
      </c>
      <c r="K114" s="15"/>
      <c r="L114" s="15"/>
      <c r="M114" s="15"/>
      <c r="N114" s="14">
        <v>28</v>
      </c>
      <c r="O114" s="14">
        <v>1</v>
      </c>
      <c r="P114" s="14">
        <v>2.5</v>
      </c>
      <c r="Q114" s="14">
        <v>6.5</v>
      </c>
      <c r="R114" s="14">
        <v>6.5</v>
      </c>
      <c r="S114" s="14">
        <v>6.5</v>
      </c>
      <c r="T114" s="14">
        <v>2.5</v>
      </c>
      <c r="U114" s="14">
        <v>6.5</v>
      </c>
      <c r="V114" s="14">
        <v>6.5</v>
      </c>
      <c r="W114" s="14">
        <v>6.5</v>
      </c>
      <c r="X114">
        <f t="shared" si="14"/>
        <v>45</v>
      </c>
    </row>
    <row r="115" spans="1:35" x14ac:dyDescent="0.25">
      <c r="A115" s="40">
        <v>29</v>
      </c>
      <c r="B115" s="11">
        <v>4</v>
      </c>
      <c r="C115" s="11">
        <v>4</v>
      </c>
      <c r="D115" s="11">
        <v>2</v>
      </c>
      <c r="E115" s="11">
        <v>4</v>
      </c>
      <c r="F115" s="11">
        <v>2</v>
      </c>
      <c r="G115" s="11">
        <v>3</v>
      </c>
      <c r="H115" s="11">
        <v>4</v>
      </c>
      <c r="I115" s="11">
        <v>4</v>
      </c>
      <c r="J115" s="11">
        <v>3</v>
      </c>
      <c r="N115" s="40">
        <v>29</v>
      </c>
      <c r="O115" s="11">
        <v>4</v>
      </c>
      <c r="P115" s="11">
        <v>4</v>
      </c>
      <c r="Q115" s="11">
        <v>4</v>
      </c>
      <c r="R115" s="11">
        <v>4</v>
      </c>
      <c r="S115" s="11">
        <v>4</v>
      </c>
      <c r="T115" s="11">
        <v>4</v>
      </c>
      <c r="U115" s="11">
        <v>8.5</v>
      </c>
      <c r="V115" s="11">
        <v>8.5</v>
      </c>
      <c r="W115" s="11">
        <v>4</v>
      </c>
      <c r="X115">
        <f t="shared" si="14"/>
        <v>45</v>
      </c>
    </row>
    <row r="116" spans="1:35" x14ac:dyDescent="0.25">
      <c r="A116" s="40">
        <v>30</v>
      </c>
      <c r="B116" s="11">
        <v>2</v>
      </c>
      <c r="C116" s="11">
        <v>4</v>
      </c>
      <c r="D116" s="11">
        <v>5</v>
      </c>
      <c r="E116" s="11">
        <v>4</v>
      </c>
      <c r="F116" s="11">
        <v>4</v>
      </c>
      <c r="G116" s="11">
        <v>4</v>
      </c>
      <c r="H116" s="11">
        <v>3</v>
      </c>
      <c r="I116" s="11">
        <v>3</v>
      </c>
      <c r="J116" s="11">
        <v>3</v>
      </c>
      <c r="N116" s="40">
        <v>30</v>
      </c>
      <c r="O116" s="11">
        <v>4</v>
      </c>
      <c r="P116" s="11">
        <v>4</v>
      </c>
      <c r="Q116" s="11">
        <v>4</v>
      </c>
      <c r="R116" s="11">
        <v>4</v>
      </c>
      <c r="S116" s="11">
        <v>4</v>
      </c>
      <c r="T116" s="11">
        <v>8.5</v>
      </c>
      <c r="U116" s="11">
        <v>4</v>
      </c>
      <c r="V116" s="11">
        <v>8.5</v>
      </c>
      <c r="W116" s="11">
        <v>4</v>
      </c>
      <c r="X116">
        <f t="shared" si="14"/>
        <v>45</v>
      </c>
    </row>
    <row r="117" spans="1:35" x14ac:dyDescent="0.25">
      <c r="A117" s="13" t="s">
        <v>38</v>
      </c>
      <c r="B117" s="4">
        <f>AVERAGE(B87:B116)</f>
        <v>2.8666666666666667</v>
      </c>
      <c r="C117" s="4">
        <f t="shared" ref="C117:J117" si="15">AVERAGE(C87:C116)</f>
        <v>3.1333333333333333</v>
      </c>
      <c r="D117" s="4">
        <f t="shared" si="15"/>
        <v>3.2</v>
      </c>
      <c r="E117" s="4">
        <f t="shared" si="15"/>
        <v>3.1666666666666665</v>
      </c>
      <c r="F117" s="4">
        <f t="shared" si="15"/>
        <v>3.3666666666666667</v>
      </c>
      <c r="G117" s="4">
        <f t="shared" si="15"/>
        <v>3.3333333333333335</v>
      </c>
      <c r="H117" s="4">
        <f t="shared" si="15"/>
        <v>3.4666666666666668</v>
      </c>
      <c r="I117" s="4">
        <f t="shared" si="15"/>
        <v>3.3</v>
      </c>
      <c r="J117" s="4">
        <f t="shared" si="15"/>
        <v>3.4333333333333331</v>
      </c>
      <c r="N117" s="13" t="s">
        <v>41</v>
      </c>
      <c r="O117">
        <f t="shared" ref="O117:W117" si="16">SUM(O87:O116)</f>
        <v>98</v>
      </c>
      <c r="P117">
        <f t="shared" si="16"/>
        <v>105.5</v>
      </c>
      <c r="Q117">
        <f t="shared" si="16"/>
        <v>135.5</v>
      </c>
      <c r="R117">
        <f t="shared" si="16"/>
        <v>166.5</v>
      </c>
      <c r="S117">
        <f t="shared" si="16"/>
        <v>159</v>
      </c>
      <c r="T117">
        <f t="shared" si="16"/>
        <v>175.5</v>
      </c>
      <c r="U117">
        <f t="shared" si="16"/>
        <v>173</v>
      </c>
      <c r="V117">
        <f t="shared" si="16"/>
        <v>167</v>
      </c>
      <c r="W117">
        <f t="shared" si="16"/>
        <v>170</v>
      </c>
    </row>
    <row r="118" spans="1:35" x14ac:dyDescent="0.25">
      <c r="N118" s="13" t="s">
        <v>42</v>
      </c>
      <c r="O118">
        <f t="shared" ref="O118:W118" si="17">AVERAGE(O87:O116)</f>
        <v>3.2666666666666666</v>
      </c>
      <c r="P118">
        <f t="shared" si="17"/>
        <v>3.5166666666666666</v>
      </c>
      <c r="Q118">
        <f t="shared" si="17"/>
        <v>4.5166666666666666</v>
      </c>
      <c r="R118">
        <f t="shared" si="17"/>
        <v>5.55</v>
      </c>
      <c r="S118">
        <f t="shared" si="17"/>
        <v>5.3</v>
      </c>
      <c r="T118">
        <f t="shared" si="17"/>
        <v>5.85</v>
      </c>
      <c r="U118">
        <f t="shared" si="17"/>
        <v>5.7666666666666666</v>
      </c>
      <c r="V118">
        <f t="shared" si="17"/>
        <v>5.5666666666666664</v>
      </c>
      <c r="W118">
        <f t="shared" si="17"/>
        <v>5.666666666666667</v>
      </c>
    </row>
    <row r="119" spans="1:35" x14ac:dyDescent="0.25">
      <c r="N119" s="13" t="s">
        <v>43</v>
      </c>
      <c r="O119">
        <f t="shared" ref="O119:W119" si="18">O117^2</f>
        <v>9604</v>
      </c>
      <c r="P119">
        <f t="shared" si="18"/>
        <v>11130.25</v>
      </c>
      <c r="Q119">
        <f t="shared" si="18"/>
        <v>18360.25</v>
      </c>
      <c r="R119">
        <f t="shared" si="18"/>
        <v>27722.25</v>
      </c>
      <c r="S119">
        <f t="shared" si="18"/>
        <v>25281</v>
      </c>
      <c r="T119">
        <f t="shared" si="18"/>
        <v>30800.25</v>
      </c>
      <c r="U119">
        <f t="shared" si="18"/>
        <v>29929</v>
      </c>
      <c r="V119">
        <f t="shared" si="18"/>
        <v>27889</v>
      </c>
      <c r="W119">
        <f t="shared" si="18"/>
        <v>28900</v>
      </c>
    </row>
    <row r="123" spans="1:35" x14ac:dyDescent="0.25">
      <c r="A123" s="38" t="s">
        <v>40</v>
      </c>
      <c r="N123" s="38" t="s">
        <v>40</v>
      </c>
    </row>
    <row r="124" spans="1:35" x14ac:dyDescent="0.25">
      <c r="B124" s="39" t="s">
        <v>9</v>
      </c>
      <c r="C124" s="39" t="s">
        <v>10</v>
      </c>
      <c r="D124" s="39" t="s">
        <v>11</v>
      </c>
      <c r="E124" s="39" t="s">
        <v>12</v>
      </c>
      <c r="F124" s="39" t="s">
        <v>13</v>
      </c>
      <c r="G124" s="39" t="s">
        <v>14</v>
      </c>
      <c r="H124" s="39" t="s">
        <v>15</v>
      </c>
      <c r="I124" s="39" t="s">
        <v>16</v>
      </c>
      <c r="J124" s="39" t="s">
        <v>17</v>
      </c>
      <c r="O124" s="39" t="s">
        <v>9</v>
      </c>
      <c r="P124" s="39" t="s">
        <v>10</v>
      </c>
      <c r="Q124" s="39" t="s">
        <v>11</v>
      </c>
      <c r="R124" s="39" t="s">
        <v>12</v>
      </c>
      <c r="S124" s="39" t="s">
        <v>13</v>
      </c>
      <c r="T124" s="39" t="s">
        <v>14</v>
      </c>
      <c r="U124" s="39" t="s">
        <v>15</v>
      </c>
      <c r="V124" s="39" t="s">
        <v>16</v>
      </c>
      <c r="W124" s="39" t="s">
        <v>17</v>
      </c>
    </row>
    <row r="125" spans="1:35" ht="15.75" x14ac:dyDescent="0.25">
      <c r="A125" s="272" t="s">
        <v>35</v>
      </c>
      <c r="B125" s="272" t="s">
        <v>0</v>
      </c>
      <c r="C125" s="272"/>
      <c r="D125" s="272"/>
      <c r="E125" s="272"/>
      <c r="F125" s="272"/>
      <c r="G125" s="272"/>
      <c r="H125" s="272"/>
      <c r="I125" s="272"/>
      <c r="J125" s="272"/>
      <c r="N125" s="272" t="s">
        <v>35</v>
      </c>
      <c r="O125" s="272" t="s">
        <v>0</v>
      </c>
      <c r="P125" s="272"/>
      <c r="Q125" s="272"/>
      <c r="R125" s="272"/>
      <c r="S125" s="272"/>
      <c r="T125" s="272"/>
      <c r="U125" s="272"/>
      <c r="V125" s="272"/>
      <c r="W125" s="272"/>
      <c r="AA125" s="34" t="s">
        <v>19</v>
      </c>
      <c r="AB125" s="22">
        <f>(12/((30*9)*(9+1))*SUMSQ(O157:W157)-3*(30)*(9+1))</f>
        <v>32.324444444444453</v>
      </c>
      <c r="AF125" s="41" t="s">
        <v>29</v>
      </c>
      <c r="AG125" s="41" t="s">
        <v>38</v>
      </c>
      <c r="AH125" s="41" t="s">
        <v>45</v>
      </c>
    </row>
    <row r="126" spans="1:35" ht="15.75" x14ac:dyDescent="0.25">
      <c r="A126" s="272"/>
      <c r="B126" s="34">
        <v>111</v>
      </c>
      <c r="C126" s="34">
        <v>222</v>
      </c>
      <c r="D126" s="34">
        <v>333</v>
      </c>
      <c r="E126" s="34">
        <v>444</v>
      </c>
      <c r="F126" s="34">
        <v>555</v>
      </c>
      <c r="G126" s="34">
        <v>666</v>
      </c>
      <c r="H126" s="34">
        <v>777</v>
      </c>
      <c r="I126" s="34">
        <v>888</v>
      </c>
      <c r="J126" s="34">
        <v>999</v>
      </c>
      <c r="N126" s="272"/>
      <c r="O126" s="34">
        <v>111</v>
      </c>
      <c r="P126" s="34">
        <v>222</v>
      </c>
      <c r="Q126" s="34">
        <v>333</v>
      </c>
      <c r="R126" s="34">
        <v>444</v>
      </c>
      <c r="S126" s="34">
        <v>555</v>
      </c>
      <c r="T126" s="34">
        <v>666</v>
      </c>
      <c r="U126" s="34">
        <v>777</v>
      </c>
      <c r="V126" s="34">
        <v>888</v>
      </c>
      <c r="W126" s="34">
        <v>999</v>
      </c>
      <c r="AA126" s="34" t="s">
        <v>44</v>
      </c>
      <c r="AB126" s="11">
        <f>_xlfn.CHISQ.INV.RT(0.05,8)</f>
        <v>15.507313055865453</v>
      </c>
      <c r="AF126" s="42" t="s">
        <v>9</v>
      </c>
      <c r="AG126" s="17">
        <f>AVERAGE(B127:B156)</f>
        <v>3.1333333333333333</v>
      </c>
      <c r="AH126" s="17">
        <f>SUM(O127:O156)</f>
        <v>126</v>
      </c>
      <c r="AI126">
        <f>SUMSQ(AH126:AH134)</f>
        <v>209773</v>
      </c>
    </row>
    <row r="127" spans="1:35" ht="15.75" x14ac:dyDescent="0.25">
      <c r="A127" s="40">
        <v>1</v>
      </c>
      <c r="B127" s="14">
        <v>4</v>
      </c>
      <c r="C127" s="14">
        <v>4</v>
      </c>
      <c r="D127" s="14">
        <v>3</v>
      </c>
      <c r="E127" s="14">
        <v>4</v>
      </c>
      <c r="F127" s="14">
        <v>3</v>
      </c>
      <c r="G127" s="14">
        <v>3</v>
      </c>
      <c r="H127" s="14">
        <v>4</v>
      </c>
      <c r="I127" s="14">
        <v>4</v>
      </c>
      <c r="J127" s="16">
        <v>5</v>
      </c>
      <c r="N127" s="40">
        <v>1</v>
      </c>
      <c r="O127" s="14">
        <v>3.5</v>
      </c>
      <c r="P127" s="14">
        <v>1.5</v>
      </c>
      <c r="Q127" s="14">
        <v>1.5</v>
      </c>
      <c r="R127" s="14">
        <v>7.5</v>
      </c>
      <c r="S127" s="14">
        <v>5</v>
      </c>
      <c r="T127" s="14">
        <v>7.5</v>
      </c>
      <c r="U127" s="14">
        <v>7.5</v>
      </c>
      <c r="V127" s="14">
        <v>3.5</v>
      </c>
      <c r="W127" s="14">
        <v>7.5</v>
      </c>
      <c r="X127">
        <f t="shared" ref="X127:X131" si="19">SUM(O127:W127)</f>
        <v>45</v>
      </c>
      <c r="AA127" s="34" t="s">
        <v>82</v>
      </c>
      <c r="AB127" s="11" t="s">
        <v>83</v>
      </c>
      <c r="AF127" s="42" t="s">
        <v>10</v>
      </c>
      <c r="AG127" s="17">
        <f>AVERAGE(C127:C156)</f>
        <v>2.8666666666666667</v>
      </c>
      <c r="AH127" s="17">
        <f>SUM(P127:P156)</f>
        <v>108.5</v>
      </c>
    </row>
    <row r="128" spans="1:35" ht="15.75" x14ac:dyDescent="0.25">
      <c r="A128" s="40">
        <v>2</v>
      </c>
      <c r="B128" s="14">
        <v>2</v>
      </c>
      <c r="C128" s="14">
        <v>1</v>
      </c>
      <c r="D128" s="14">
        <v>2</v>
      </c>
      <c r="E128" s="14">
        <v>1</v>
      </c>
      <c r="F128" s="14">
        <v>4</v>
      </c>
      <c r="G128" s="14">
        <v>4</v>
      </c>
      <c r="H128" s="14">
        <v>3</v>
      </c>
      <c r="I128" s="14">
        <v>3</v>
      </c>
      <c r="J128" s="14">
        <v>3</v>
      </c>
      <c r="N128" s="40">
        <v>2</v>
      </c>
      <c r="O128" s="14">
        <v>2</v>
      </c>
      <c r="P128" s="14">
        <v>2</v>
      </c>
      <c r="Q128" s="14">
        <v>2</v>
      </c>
      <c r="R128" s="14">
        <v>7</v>
      </c>
      <c r="S128" s="14">
        <v>7</v>
      </c>
      <c r="T128" s="14">
        <v>7</v>
      </c>
      <c r="U128" s="14">
        <v>4</v>
      </c>
      <c r="V128" s="14">
        <v>7</v>
      </c>
      <c r="W128" s="14">
        <v>7</v>
      </c>
      <c r="X128">
        <f t="shared" si="19"/>
        <v>45</v>
      </c>
      <c r="AF128" s="42" t="s">
        <v>11</v>
      </c>
      <c r="AG128" s="17">
        <f>AVERAGE(D127:D156)</f>
        <v>3</v>
      </c>
      <c r="AH128" s="17">
        <f>SUM(Q127:Q156)</f>
        <v>111</v>
      </c>
    </row>
    <row r="129" spans="1:35" ht="15.75" x14ac:dyDescent="0.25">
      <c r="A129" s="40">
        <v>3</v>
      </c>
      <c r="B129" s="14">
        <v>5</v>
      </c>
      <c r="C129" s="14">
        <v>4</v>
      </c>
      <c r="D129" s="14">
        <v>4</v>
      </c>
      <c r="E129" s="14">
        <v>5</v>
      </c>
      <c r="F129" s="14">
        <v>2</v>
      </c>
      <c r="G129" s="14">
        <v>4</v>
      </c>
      <c r="H129" s="14">
        <v>3</v>
      </c>
      <c r="I129" s="200">
        <v>5</v>
      </c>
      <c r="J129" s="14">
        <v>5</v>
      </c>
      <c r="N129" s="40">
        <v>3</v>
      </c>
      <c r="O129" s="14">
        <v>9</v>
      </c>
      <c r="P129" s="14">
        <v>3.5</v>
      </c>
      <c r="Q129" s="14">
        <v>3.5</v>
      </c>
      <c r="R129" s="14">
        <v>3.5</v>
      </c>
      <c r="S129" s="14">
        <v>3.5</v>
      </c>
      <c r="T129" s="14">
        <v>7.5</v>
      </c>
      <c r="U129" s="14">
        <v>3.5</v>
      </c>
      <c r="V129" s="14">
        <v>7.5</v>
      </c>
      <c r="W129" s="14">
        <v>3.5</v>
      </c>
      <c r="X129">
        <f t="shared" si="19"/>
        <v>45</v>
      </c>
      <c r="AF129" s="42" t="s">
        <v>12</v>
      </c>
      <c r="AG129" s="17">
        <f>AVERAGE(E127:E156)</f>
        <v>3.5333333333333332</v>
      </c>
      <c r="AH129" s="17">
        <f>SUM(R127:R156)</f>
        <v>153</v>
      </c>
    </row>
    <row r="130" spans="1:35" ht="15.75" x14ac:dyDescent="0.25">
      <c r="A130" s="40">
        <v>4</v>
      </c>
      <c r="B130" s="14">
        <v>4</v>
      </c>
      <c r="C130" s="14">
        <v>2</v>
      </c>
      <c r="D130" s="14">
        <v>2</v>
      </c>
      <c r="E130" s="14">
        <v>5</v>
      </c>
      <c r="F130" s="14">
        <v>5</v>
      </c>
      <c r="G130" s="14">
        <v>2</v>
      </c>
      <c r="H130" s="14">
        <v>4</v>
      </c>
      <c r="I130" s="14">
        <v>2</v>
      </c>
      <c r="J130" s="14">
        <v>2</v>
      </c>
      <c r="K130" s="16"/>
      <c r="N130" s="40">
        <v>4</v>
      </c>
      <c r="O130" s="14">
        <v>3</v>
      </c>
      <c r="P130" s="14">
        <v>7.5</v>
      </c>
      <c r="Q130" s="14">
        <v>3</v>
      </c>
      <c r="R130" s="14">
        <v>7.5</v>
      </c>
      <c r="S130" s="14">
        <v>7.5</v>
      </c>
      <c r="T130" s="14">
        <v>3</v>
      </c>
      <c r="U130" s="14">
        <v>7.5</v>
      </c>
      <c r="V130" s="14">
        <v>3</v>
      </c>
      <c r="W130" s="14">
        <v>3</v>
      </c>
      <c r="X130">
        <f t="shared" si="19"/>
        <v>45</v>
      </c>
      <c r="AF130" s="42" t="s">
        <v>13</v>
      </c>
      <c r="AG130" s="17">
        <f>AVERAGE(F127:F156)</f>
        <v>3.4</v>
      </c>
      <c r="AH130" s="17">
        <f>SUM(S127:S156)</f>
        <v>142</v>
      </c>
    </row>
    <row r="131" spans="1:35" ht="15.75" x14ac:dyDescent="0.25">
      <c r="A131" s="40">
        <v>5</v>
      </c>
      <c r="B131" s="14">
        <v>2</v>
      </c>
      <c r="C131" s="14">
        <v>2</v>
      </c>
      <c r="D131" s="14">
        <v>2</v>
      </c>
      <c r="E131" s="14">
        <v>2</v>
      </c>
      <c r="F131" s="14">
        <v>2</v>
      </c>
      <c r="G131" s="14">
        <v>4</v>
      </c>
      <c r="H131" s="14">
        <v>5</v>
      </c>
      <c r="I131" s="14">
        <v>5</v>
      </c>
      <c r="J131" s="14">
        <v>4</v>
      </c>
      <c r="N131" s="40">
        <v>5</v>
      </c>
      <c r="O131" s="14">
        <v>2.5</v>
      </c>
      <c r="P131" s="14">
        <v>2.5</v>
      </c>
      <c r="Q131" s="14">
        <v>2.5</v>
      </c>
      <c r="R131" s="14">
        <v>2.5</v>
      </c>
      <c r="S131" s="14">
        <v>7</v>
      </c>
      <c r="T131" s="14">
        <v>7</v>
      </c>
      <c r="U131" s="14">
        <v>7</v>
      </c>
      <c r="V131" s="14">
        <v>7</v>
      </c>
      <c r="W131" s="14">
        <v>7</v>
      </c>
      <c r="X131">
        <f t="shared" si="19"/>
        <v>45</v>
      </c>
      <c r="AF131" s="42" t="s">
        <v>14</v>
      </c>
      <c r="AG131" s="17">
        <f>AVERAGE(G127:G156)</f>
        <v>3.8</v>
      </c>
      <c r="AH131" s="17">
        <f>SUM(T127:T156)</f>
        <v>168.5</v>
      </c>
    </row>
    <row r="132" spans="1:35" ht="15.75" x14ac:dyDescent="0.25">
      <c r="A132" s="40">
        <v>6</v>
      </c>
      <c r="B132" s="14">
        <v>3</v>
      </c>
      <c r="C132" s="14">
        <v>3</v>
      </c>
      <c r="D132" s="14">
        <v>4</v>
      </c>
      <c r="E132" s="14">
        <v>3</v>
      </c>
      <c r="F132" s="14">
        <v>3</v>
      </c>
      <c r="G132" s="14">
        <v>2</v>
      </c>
      <c r="H132" s="14">
        <v>4</v>
      </c>
      <c r="I132" s="14">
        <v>3</v>
      </c>
      <c r="J132" s="14">
        <v>3</v>
      </c>
      <c r="N132" s="40">
        <v>6</v>
      </c>
      <c r="O132" s="14">
        <v>1.5</v>
      </c>
      <c r="P132" s="14">
        <v>1.5</v>
      </c>
      <c r="Q132" s="14">
        <v>4</v>
      </c>
      <c r="R132" s="14">
        <v>4</v>
      </c>
      <c r="S132" s="14">
        <v>4</v>
      </c>
      <c r="T132" s="14">
        <v>7</v>
      </c>
      <c r="U132" s="14">
        <v>7</v>
      </c>
      <c r="V132" s="14">
        <v>7</v>
      </c>
      <c r="W132" s="14">
        <v>9</v>
      </c>
      <c r="X132">
        <f>SUM(O132:W132)</f>
        <v>45</v>
      </c>
      <c r="AF132" s="42" t="s">
        <v>15</v>
      </c>
      <c r="AG132" s="17">
        <f>AVERAGE(H127:H156)</f>
        <v>3.5666666666666669</v>
      </c>
      <c r="AH132" s="17">
        <f>SUM(U127:U156)</f>
        <v>168</v>
      </c>
    </row>
    <row r="133" spans="1:35" ht="15.75" x14ac:dyDescent="0.25">
      <c r="A133" s="40">
        <v>7</v>
      </c>
      <c r="B133" s="14">
        <v>2</v>
      </c>
      <c r="C133" s="14">
        <v>1</v>
      </c>
      <c r="D133" s="14">
        <v>2</v>
      </c>
      <c r="E133" s="14">
        <v>5</v>
      </c>
      <c r="F133" s="14">
        <v>3</v>
      </c>
      <c r="G133" s="14">
        <v>4</v>
      </c>
      <c r="H133" s="14">
        <v>1</v>
      </c>
      <c r="I133" s="14">
        <v>4</v>
      </c>
      <c r="J133" s="14">
        <v>4</v>
      </c>
      <c r="N133" s="40">
        <v>7</v>
      </c>
      <c r="O133" s="14">
        <v>1</v>
      </c>
      <c r="P133" s="14">
        <v>3</v>
      </c>
      <c r="Q133" s="14">
        <v>3</v>
      </c>
      <c r="R133" s="14">
        <v>3</v>
      </c>
      <c r="S133" s="14">
        <v>8</v>
      </c>
      <c r="T133" s="14">
        <v>8</v>
      </c>
      <c r="U133" s="14">
        <v>5.5</v>
      </c>
      <c r="V133" s="14">
        <v>8</v>
      </c>
      <c r="W133" s="14">
        <v>5.5</v>
      </c>
      <c r="X133">
        <f t="shared" ref="X133:X156" si="20">SUM(O133:W133)</f>
        <v>45</v>
      </c>
      <c r="AF133" s="43" t="s">
        <v>16</v>
      </c>
      <c r="AG133" s="17">
        <f>AVERAGE(I127:I156)</f>
        <v>3.6666666666666665</v>
      </c>
      <c r="AH133" s="17">
        <f>SUM(V127:V156)</f>
        <v>181.5</v>
      </c>
    </row>
    <row r="134" spans="1:35" ht="15.75" x14ac:dyDescent="0.25">
      <c r="A134" s="40">
        <v>8</v>
      </c>
      <c r="B134" s="14">
        <v>1</v>
      </c>
      <c r="C134" s="14">
        <v>2</v>
      </c>
      <c r="D134" s="14">
        <v>2</v>
      </c>
      <c r="E134" s="14">
        <v>3</v>
      </c>
      <c r="F134" s="14">
        <v>2</v>
      </c>
      <c r="G134" s="14">
        <v>4</v>
      </c>
      <c r="H134" s="14">
        <v>3</v>
      </c>
      <c r="I134" s="14">
        <v>2</v>
      </c>
      <c r="J134" s="14">
        <v>5</v>
      </c>
      <c r="N134" s="40">
        <v>8</v>
      </c>
      <c r="O134" s="14">
        <v>6</v>
      </c>
      <c r="P134" s="14">
        <v>6</v>
      </c>
      <c r="Q134" s="14">
        <v>2</v>
      </c>
      <c r="R134" s="14">
        <v>6</v>
      </c>
      <c r="S134" s="14">
        <v>2</v>
      </c>
      <c r="T134" s="14">
        <v>2</v>
      </c>
      <c r="U134" s="14">
        <v>6</v>
      </c>
      <c r="V134" s="14">
        <v>6</v>
      </c>
      <c r="W134" s="14">
        <v>9</v>
      </c>
      <c r="X134">
        <f t="shared" si="20"/>
        <v>45</v>
      </c>
      <c r="AF134" s="42" t="s">
        <v>17</v>
      </c>
      <c r="AG134" s="17">
        <f>AVERAGE(J127:J156)</f>
        <v>3.8666666666666667</v>
      </c>
      <c r="AH134" s="17">
        <f>SUM(W127:W156)</f>
        <v>191.5</v>
      </c>
    </row>
    <row r="135" spans="1:35" ht="15.75" x14ac:dyDescent="0.25">
      <c r="A135" s="40">
        <v>9</v>
      </c>
      <c r="B135" s="14">
        <v>2</v>
      </c>
      <c r="C135" s="14">
        <v>1</v>
      </c>
      <c r="D135" s="14">
        <v>2</v>
      </c>
      <c r="E135" s="14">
        <v>4</v>
      </c>
      <c r="F135" s="14">
        <v>4</v>
      </c>
      <c r="G135" s="14">
        <v>4</v>
      </c>
      <c r="H135" s="14">
        <v>4</v>
      </c>
      <c r="I135" s="14">
        <v>2</v>
      </c>
      <c r="J135" s="14">
        <v>4</v>
      </c>
      <c r="N135" s="40">
        <v>9</v>
      </c>
      <c r="O135" s="14">
        <v>3.5</v>
      </c>
      <c r="P135" s="14">
        <v>1.5</v>
      </c>
      <c r="Q135" s="14">
        <v>3.5</v>
      </c>
      <c r="R135" s="14">
        <v>1.5</v>
      </c>
      <c r="S135" s="14">
        <v>8.5</v>
      </c>
      <c r="T135" s="14">
        <v>8.5</v>
      </c>
      <c r="U135" s="14">
        <v>6</v>
      </c>
      <c r="V135" s="14">
        <v>6</v>
      </c>
      <c r="W135" s="14">
        <v>6</v>
      </c>
      <c r="X135">
        <f t="shared" si="20"/>
        <v>45</v>
      </c>
      <c r="AF135" s="41" t="s">
        <v>46</v>
      </c>
      <c r="AG135" s="271">
        <f>1.645*SQRT((30*9*(9+1)/8))</f>
        <v>30.220579701587461</v>
      </c>
      <c r="AH135" s="271"/>
    </row>
    <row r="136" spans="1:35" x14ac:dyDescent="0.25">
      <c r="A136" s="40">
        <v>10</v>
      </c>
      <c r="B136" s="14">
        <v>2</v>
      </c>
      <c r="C136" s="14">
        <v>2</v>
      </c>
      <c r="D136" s="14">
        <v>5</v>
      </c>
      <c r="E136" s="14">
        <v>4</v>
      </c>
      <c r="F136" s="14">
        <v>2</v>
      </c>
      <c r="G136" s="14">
        <v>2</v>
      </c>
      <c r="H136" s="14">
        <v>2</v>
      </c>
      <c r="I136" s="14">
        <v>2</v>
      </c>
      <c r="J136" s="14">
        <v>5</v>
      </c>
      <c r="N136" s="40">
        <v>10</v>
      </c>
      <c r="O136" s="14">
        <v>7.5</v>
      </c>
      <c r="P136" s="14">
        <v>4</v>
      </c>
      <c r="Q136" s="14">
        <v>4</v>
      </c>
      <c r="R136" s="14">
        <v>7.5</v>
      </c>
      <c r="S136" s="14">
        <v>1</v>
      </c>
      <c r="T136" s="14">
        <v>4</v>
      </c>
      <c r="U136" s="14">
        <v>2</v>
      </c>
      <c r="V136" s="14">
        <v>7.5</v>
      </c>
      <c r="W136" s="14">
        <v>7.5</v>
      </c>
      <c r="X136">
        <f t="shared" si="20"/>
        <v>45</v>
      </c>
    </row>
    <row r="137" spans="1:35" x14ac:dyDescent="0.25">
      <c r="A137" s="40">
        <v>11</v>
      </c>
      <c r="B137" s="14">
        <v>3</v>
      </c>
      <c r="C137" s="14">
        <v>4</v>
      </c>
      <c r="D137" s="14">
        <v>4</v>
      </c>
      <c r="E137" s="14">
        <v>5</v>
      </c>
      <c r="F137" s="14">
        <v>4</v>
      </c>
      <c r="G137" s="14">
        <v>4</v>
      </c>
      <c r="H137" s="14">
        <v>5</v>
      </c>
      <c r="I137" s="14">
        <v>3</v>
      </c>
      <c r="J137" s="14">
        <v>4</v>
      </c>
      <c r="N137" s="40">
        <v>11</v>
      </c>
      <c r="O137" s="14">
        <v>6.5</v>
      </c>
      <c r="P137" s="14">
        <v>3</v>
      </c>
      <c r="Q137" s="14">
        <v>3</v>
      </c>
      <c r="R137" s="14">
        <v>8.5</v>
      </c>
      <c r="S137" s="14">
        <v>8.5</v>
      </c>
      <c r="T137" s="14">
        <v>3</v>
      </c>
      <c r="U137" s="14">
        <v>6.5</v>
      </c>
      <c r="V137" s="14">
        <v>3</v>
      </c>
      <c r="W137" s="14">
        <v>3</v>
      </c>
      <c r="X137">
        <f t="shared" si="20"/>
        <v>45</v>
      </c>
      <c r="AG137" s="34" t="s">
        <v>66</v>
      </c>
    </row>
    <row r="138" spans="1:35" x14ac:dyDescent="0.25">
      <c r="A138" s="40">
        <v>12</v>
      </c>
      <c r="B138" s="14">
        <v>4</v>
      </c>
      <c r="C138" s="14">
        <v>2</v>
      </c>
      <c r="D138" s="14">
        <v>2</v>
      </c>
      <c r="E138" s="14">
        <v>2</v>
      </c>
      <c r="F138" s="14">
        <v>2</v>
      </c>
      <c r="G138" s="14">
        <v>4</v>
      </c>
      <c r="H138" s="14">
        <v>4</v>
      </c>
      <c r="I138" s="14">
        <v>4</v>
      </c>
      <c r="J138" s="14">
        <v>4</v>
      </c>
      <c r="N138" s="40">
        <v>12</v>
      </c>
      <c r="O138" s="14">
        <v>7.5</v>
      </c>
      <c r="P138" s="14">
        <v>4.5</v>
      </c>
      <c r="Q138" s="14">
        <v>1.5</v>
      </c>
      <c r="R138" s="14">
        <v>4.5</v>
      </c>
      <c r="S138" s="14">
        <v>1.5</v>
      </c>
      <c r="T138" s="14">
        <v>4.5</v>
      </c>
      <c r="U138" s="14">
        <v>9</v>
      </c>
      <c r="V138" s="14">
        <v>7.5</v>
      </c>
      <c r="W138" s="14">
        <v>4.5</v>
      </c>
      <c r="X138">
        <f t="shared" si="20"/>
        <v>45</v>
      </c>
      <c r="AG138" s="11" t="s">
        <v>1</v>
      </c>
      <c r="AH138" s="5">
        <f>AH131</f>
        <v>168.5</v>
      </c>
      <c r="AI138" s="4">
        <f>AH138+AG$135</f>
        <v>198.72057970158747</v>
      </c>
    </row>
    <row r="139" spans="1:35" x14ac:dyDescent="0.25">
      <c r="A139" s="40">
        <v>13</v>
      </c>
      <c r="B139" s="14">
        <v>4</v>
      </c>
      <c r="C139" s="14">
        <v>4</v>
      </c>
      <c r="D139" s="14">
        <v>5</v>
      </c>
      <c r="E139" s="14">
        <v>5</v>
      </c>
      <c r="F139" s="14">
        <v>4</v>
      </c>
      <c r="G139" s="14">
        <v>4</v>
      </c>
      <c r="H139" s="14">
        <v>5</v>
      </c>
      <c r="I139" s="14">
        <v>5</v>
      </c>
      <c r="J139" s="14">
        <v>2</v>
      </c>
      <c r="N139" s="40">
        <v>13</v>
      </c>
      <c r="O139" s="14">
        <v>3</v>
      </c>
      <c r="P139" s="14">
        <v>3</v>
      </c>
      <c r="Q139" s="14">
        <v>3</v>
      </c>
      <c r="R139" s="14">
        <v>3</v>
      </c>
      <c r="S139" s="14">
        <v>3</v>
      </c>
      <c r="T139" s="14">
        <v>6.5</v>
      </c>
      <c r="U139" s="14">
        <v>8.5</v>
      </c>
      <c r="V139" s="14">
        <v>8.5</v>
      </c>
      <c r="W139" s="14">
        <v>6.5</v>
      </c>
      <c r="X139">
        <f t="shared" si="20"/>
        <v>45</v>
      </c>
      <c r="AG139" s="11" t="s">
        <v>1</v>
      </c>
      <c r="AH139" s="5">
        <f>AH129</f>
        <v>153</v>
      </c>
      <c r="AI139" s="4">
        <f t="shared" ref="AI139:AI146" si="21">AH139+AG$55</f>
        <v>183.22057970158747</v>
      </c>
    </row>
    <row r="140" spans="1:35" x14ac:dyDescent="0.25">
      <c r="A140" s="40">
        <v>14</v>
      </c>
      <c r="B140" s="14">
        <v>4</v>
      </c>
      <c r="C140" s="14">
        <v>4</v>
      </c>
      <c r="D140" s="14">
        <v>5</v>
      </c>
      <c r="E140" s="14">
        <v>4</v>
      </c>
      <c r="F140" s="14">
        <v>5</v>
      </c>
      <c r="G140" s="14">
        <v>4</v>
      </c>
      <c r="H140" s="14">
        <v>4</v>
      </c>
      <c r="I140" s="14">
        <v>5</v>
      </c>
      <c r="J140" s="14">
        <v>4</v>
      </c>
      <c r="N140" s="40">
        <v>14</v>
      </c>
      <c r="O140" s="14">
        <v>4</v>
      </c>
      <c r="P140" s="14">
        <v>4</v>
      </c>
      <c r="Q140" s="14">
        <v>8</v>
      </c>
      <c r="R140" s="14">
        <v>4</v>
      </c>
      <c r="S140" s="14">
        <v>1</v>
      </c>
      <c r="T140" s="14">
        <v>8</v>
      </c>
      <c r="U140" s="14">
        <v>4</v>
      </c>
      <c r="V140" s="14">
        <v>4</v>
      </c>
      <c r="W140" s="14">
        <v>8</v>
      </c>
      <c r="X140">
        <f t="shared" si="20"/>
        <v>45</v>
      </c>
      <c r="AG140" s="11" t="s">
        <v>1</v>
      </c>
      <c r="AH140" s="5">
        <f>AH128</f>
        <v>111</v>
      </c>
      <c r="AI140" s="4">
        <f t="shared" si="21"/>
        <v>141.22057970158747</v>
      </c>
    </row>
    <row r="141" spans="1:35" x14ac:dyDescent="0.25">
      <c r="A141" s="40">
        <v>15</v>
      </c>
      <c r="B141" s="14">
        <v>4</v>
      </c>
      <c r="C141" s="14">
        <v>4</v>
      </c>
      <c r="D141" s="14">
        <v>4</v>
      </c>
      <c r="E141" s="14">
        <v>4</v>
      </c>
      <c r="F141" s="14">
        <v>4</v>
      </c>
      <c r="G141" s="14">
        <v>5</v>
      </c>
      <c r="H141" s="14">
        <v>4</v>
      </c>
      <c r="I141" s="14">
        <v>5</v>
      </c>
      <c r="J141" s="14">
        <v>5</v>
      </c>
      <c r="N141" s="40">
        <v>15</v>
      </c>
      <c r="O141" s="14">
        <v>3.5</v>
      </c>
      <c r="P141" s="14">
        <v>1.5</v>
      </c>
      <c r="Q141" s="14">
        <v>3.5</v>
      </c>
      <c r="R141" s="14">
        <v>9</v>
      </c>
      <c r="S141" s="14">
        <v>5</v>
      </c>
      <c r="T141" s="14">
        <v>7</v>
      </c>
      <c r="U141" s="14">
        <v>1.5</v>
      </c>
      <c r="V141" s="14">
        <v>7</v>
      </c>
      <c r="W141" s="14">
        <v>7</v>
      </c>
      <c r="X141">
        <f t="shared" si="20"/>
        <v>45</v>
      </c>
      <c r="AG141" s="11" t="s">
        <v>1</v>
      </c>
      <c r="AH141" s="5">
        <f>AH127</f>
        <v>108.5</v>
      </c>
      <c r="AI141" s="4">
        <f t="shared" si="21"/>
        <v>138.72057970158747</v>
      </c>
    </row>
    <row r="142" spans="1:35" x14ac:dyDescent="0.25">
      <c r="A142" s="40">
        <v>16</v>
      </c>
      <c r="B142" s="14">
        <v>4</v>
      </c>
      <c r="C142" s="14">
        <v>4</v>
      </c>
      <c r="D142" s="14">
        <v>4</v>
      </c>
      <c r="E142" s="14">
        <v>4</v>
      </c>
      <c r="F142" s="14">
        <v>4</v>
      </c>
      <c r="G142" s="14">
        <v>5</v>
      </c>
      <c r="H142" s="14">
        <v>4</v>
      </c>
      <c r="I142" s="14">
        <v>5</v>
      </c>
      <c r="J142" s="14">
        <v>5</v>
      </c>
      <c r="N142" s="40">
        <v>16</v>
      </c>
      <c r="O142" s="14">
        <v>1</v>
      </c>
      <c r="P142" s="14">
        <v>3.5</v>
      </c>
      <c r="Q142" s="14">
        <v>3.5</v>
      </c>
      <c r="R142" s="14">
        <v>6.5</v>
      </c>
      <c r="S142" s="14">
        <v>3.5</v>
      </c>
      <c r="T142" s="14">
        <v>8</v>
      </c>
      <c r="U142" s="14">
        <v>6.5</v>
      </c>
      <c r="V142" s="14">
        <v>3.5</v>
      </c>
      <c r="W142" s="14">
        <v>9</v>
      </c>
      <c r="X142">
        <f t="shared" si="20"/>
        <v>45</v>
      </c>
      <c r="AG142" s="11" t="s">
        <v>2</v>
      </c>
      <c r="AH142" s="5">
        <f>AH133</f>
        <v>181.5</v>
      </c>
      <c r="AI142" s="4">
        <f t="shared" si="21"/>
        <v>211.72057970158747</v>
      </c>
    </row>
    <row r="143" spans="1:35" x14ac:dyDescent="0.25">
      <c r="A143" s="40">
        <v>17</v>
      </c>
      <c r="B143" s="14">
        <v>3</v>
      </c>
      <c r="C143" s="14">
        <v>4</v>
      </c>
      <c r="D143" s="14">
        <v>2</v>
      </c>
      <c r="E143" s="14">
        <v>5</v>
      </c>
      <c r="F143" s="14">
        <v>5</v>
      </c>
      <c r="G143" s="14">
        <v>3</v>
      </c>
      <c r="H143" s="14">
        <v>3</v>
      </c>
      <c r="I143" s="14">
        <v>2</v>
      </c>
      <c r="J143" s="14">
        <v>2</v>
      </c>
      <c r="N143" s="40">
        <v>17</v>
      </c>
      <c r="O143" s="14">
        <v>3.5</v>
      </c>
      <c r="P143" s="14">
        <v>3.5</v>
      </c>
      <c r="Q143" s="14">
        <v>1</v>
      </c>
      <c r="R143" s="14">
        <v>3.5</v>
      </c>
      <c r="S143" s="14">
        <v>7</v>
      </c>
      <c r="T143" s="14">
        <v>3.5</v>
      </c>
      <c r="U143" s="14">
        <v>7</v>
      </c>
      <c r="V143" s="14">
        <v>7</v>
      </c>
      <c r="W143" s="14">
        <v>9</v>
      </c>
      <c r="X143">
        <f t="shared" si="20"/>
        <v>45</v>
      </c>
      <c r="AG143" s="11" t="s">
        <v>2</v>
      </c>
      <c r="AH143" s="5">
        <f>AH134</f>
        <v>191.5</v>
      </c>
      <c r="AI143" s="4">
        <f t="shared" si="21"/>
        <v>221.72057970158747</v>
      </c>
    </row>
    <row r="144" spans="1:35" x14ac:dyDescent="0.25">
      <c r="A144" s="40">
        <v>18</v>
      </c>
      <c r="B144" s="14">
        <v>5</v>
      </c>
      <c r="C144" s="14">
        <v>4</v>
      </c>
      <c r="D144" s="14">
        <v>5</v>
      </c>
      <c r="E144" s="14">
        <v>4</v>
      </c>
      <c r="F144" s="14">
        <v>4</v>
      </c>
      <c r="G144" s="14">
        <v>4</v>
      </c>
      <c r="H144" s="14">
        <v>4</v>
      </c>
      <c r="I144" s="14">
        <v>4</v>
      </c>
      <c r="J144" s="14">
        <v>5</v>
      </c>
      <c r="N144" s="40">
        <v>18</v>
      </c>
      <c r="O144" s="14">
        <v>8</v>
      </c>
      <c r="P144" s="14">
        <v>3.5</v>
      </c>
      <c r="Q144" s="14">
        <v>8</v>
      </c>
      <c r="R144" s="14">
        <v>3.5</v>
      </c>
      <c r="S144" s="14">
        <v>3.5</v>
      </c>
      <c r="T144" s="14">
        <v>3.5</v>
      </c>
      <c r="U144" s="14">
        <v>3.5</v>
      </c>
      <c r="V144" s="14">
        <v>3.5</v>
      </c>
      <c r="W144" s="14">
        <v>8</v>
      </c>
      <c r="X144">
        <f t="shared" si="20"/>
        <v>45</v>
      </c>
      <c r="AG144" s="11" t="s">
        <v>2</v>
      </c>
      <c r="AH144" s="5">
        <f>AH130</f>
        <v>142</v>
      </c>
      <c r="AI144" s="4">
        <f t="shared" si="21"/>
        <v>172.22057970158747</v>
      </c>
    </row>
    <row r="145" spans="1:35" x14ac:dyDescent="0.25">
      <c r="A145" s="40">
        <v>19</v>
      </c>
      <c r="B145" s="14">
        <v>2</v>
      </c>
      <c r="C145" s="14">
        <v>2</v>
      </c>
      <c r="D145" s="14">
        <v>1</v>
      </c>
      <c r="E145" s="14">
        <v>2</v>
      </c>
      <c r="F145" s="14">
        <v>3</v>
      </c>
      <c r="G145" s="14">
        <v>4</v>
      </c>
      <c r="H145" s="14">
        <v>2</v>
      </c>
      <c r="I145" s="14">
        <v>3</v>
      </c>
      <c r="J145" s="14">
        <v>3</v>
      </c>
      <c r="N145" s="40">
        <v>19</v>
      </c>
      <c r="O145" s="14">
        <v>5</v>
      </c>
      <c r="P145" s="14">
        <v>7</v>
      </c>
      <c r="Q145" s="14">
        <v>2</v>
      </c>
      <c r="R145" s="14">
        <v>8.5</v>
      </c>
      <c r="S145" s="14">
        <v>8.5</v>
      </c>
      <c r="T145" s="14">
        <v>5</v>
      </c>
      <c r="U145" s="14">
        <v>5</v>
      </c>
      <c r="V145" s="14">
        <v>2</v>
      </c>
      <c r="W145" s="14">
        <v>2</v>
      </c>
      <c r="X145">
        <f t="shared" si="20"/>
        <v>45</v>
      </c>
      <c r="AG145" s="11" t="s">
        <v>2</v>
      </c>
      <c r="AH145" s="5">
        <f>AH132</f>
        <v>168</v>
      </c>
      <c r="AI145" s="4">
        <f t="shared" si="21"/>
        <v>198.22057970158747</v>
      </c>
    </row>
    <row r="146" spans="1:35" x14ac:dyDescent="0.25">
      <c r="A146" s="40">
        <v>20</v>
      </c>
      <c r="B146" s="14">
        <v>1</v>
      </c>
      <c r="C146" s="14">
        <v>2</v>
      </c>
      <c r="D146" s="14">
        <v>2</v>
      </c>
      <c r="E146" s="14">
        <v>2</v>
      </c>
      <c r="F146" s="14">
        <v>4</v>
      </c>
      <c r="G146" s="14">
        <v>4</v>
      </c>
      <c r="H146" s="14">
        <v>3</v>
      </c>
      <c r="I146" s="14">
        <v>4</v>
      </c>
      <c r="J146" s="14">
        <v>3</v>
      </c>
      <c r="N146" s="40">
        <v>20</v>
      </c>
      <c r="O146" s="14">
        <v>3.5</v>
      </c>
      <c r="P146" s="14">
        <v>3.5</v>
      </c>
      <c r="Q146" s="14">
        <v>3.5</v>
      </c>
      <c r="R146" s="14">
        <v>3.5</v>
      </c>
      <c r="S146" s="14">
        <v>3.5</v>
      </c>
      <c r="T146" s="14">
        <v>8</v>
      </c>
      <c r="U146" s="14">
        <v>3.5</v>
      </c>
      <c r="V146" s="14">
        <v>8</v>
      </c>
      <c r="W146" s="14">
        <v>8</v>
      </c>
      <c r="X146">
        <f t="shared" si="20"/>
        <v>45</v>
      </c>
      <c r="AG146" s="11" t="s">
        <v>80</v>
      </c>
      <c r="AH146" s="5">
        <f>AH126</f>
        <v>126</v>
      </c>
      <c r="AI146" s="4">
        <f t="shared" si="21"/>
        <v>156.22057970158747</v>
      </c>
    </row>
    <row r="147" spans="1:35" x14ac:dyDescent="0.25">
      <c r="A147" s="40">
        <v>21</v>
      </c>
      <c r="B147" s="14">
        <v>1</v>
      </c>
      <c r="C147" s="14">
        <v>1</v>
      </c>
      <c r="D147" s="14">
        <v>2</v>
      </c>
      <c r="E147" s="14">
        <v>2</v>
      </c>
      <c r="F147" s="14">
        <v>2</v>
      </c>
      <c r="G147" s="14">
        <v>3</v>
      </c>
      <c r="H147" s="14">
        <v>3</v>
      </c>
      <c r="I147" s="14">
        <v>3</v>
      </c>
      <c r="J147" s="14">
        <v>4</v>
      </c>
      <c r="N147" s="40">
        <v>21</v>
      </c>
      <c r="O147" s="14">
        <v>3.5</v>
      </c>
      <c r="P147" s="14">
        <v>3.5</v>
      </c>
      <c r="Q147" s="14">
        <v>3.5</v>
      </c>
      <c r="R147" s="14">
        <v>3.5</v>
      </c>
      <c r="S147" s="14">
        <v>3.5</v>
      </c>
      <c r="T147" s="14">
        <v>8</v>
      </c>
      <c r="U147" s="14">
        <v>3.5</v>
      </c>
      <c r="V147" s="14">
        <v>8</v>
      </c>
      <c r="W147" s="14">
        <v>8</v>
      </c>
      <c r="X147">
        <f t="shared" si="20"/>
        <v>45</v>
      </c>
    </row>
    <row r="148" spans="1:35" x14ac:dyDescent="0.25">
      <c r="A148" s="40">
        <v>22</v>
      </c>
      <c r="B148" s="14">
        <v>4</v>
      </c>
      <c r="C148" s="14">
        <v>4</v>
      </c>
      <c r="D148" s="14">
        <v>4</v>
      </c>
      <c r="E148" s="14">
        <v>4</v>
      </c>
      <c r="F148" s="14">
        <v>4</v>
      </c>
      <c r="G148" s="14">
        <v>5</v>
      </c>
      <c r="H148" s="14">
        <v>5</v>
      </c>
      <c r="I148" s="14">
        <v>5</v>
      </c>
      <c r="J148" s="14">
        <v>5</v>
      </c>
      <c r="N148" s="40">
        <v>22</v>
      </c>
      <c r="O148" s="14">
        <v>3.5</v>
      </c>
      <c r="P148" s="14">
        <v>3.5</v>
      </c>
      <c r="Q148" s="14">
        <v>8</v>
      </c>
      <c r="R148" s="14">
        <v>3.5</v>
      </c>
      <c r="S148" s="14">
        <v>8</v>
      </c>
      <c r="T148" s="14">
        <v>3.5</v>
      </c>
      <c r="U148" s="14">
        <v>3.5</v>
      </c>
      <c r="V148" s="14">
        <v>8</v>
      </c>
      <c r="W148" s="14">
        <v>3.5</v>
      </c>
      <c r="X148">
        <f t="shared" si="20"/>
        <v>45</v>
      </c>
    </row>
    <row r="149" spans="1:35" x14ac:dyDescent="0.25">
      <c r="A149" s="40">
        <v>23</v>
      </c>
      <c r="B149" s="14">
        <v>5</v>
      </c>
      <c r="C149" s="14">
        <v>4</v>
      </c>
      <c r="D149" s="14">
        <v>3</v>
      </c>
      <c r="E149" s="14">
        <v>4</v>
      </c>
      <c r="F149" s="14">
        <v>4</v>
      </c>
      <c r="G149" s="14">
        <v>3</v>
      </c>
      <c r="H149" s="14">
        <v>4</v>
      </c>
      <c r="I149" s="14">
        <v>3</v>
      </c>
      <c r="J149" s="14">
        <v>3</v>
      </c>
      <c r="N149" s="40">
        <v>23</v>
      </c>
      <c r="O149" s="14">
        <v>3.5</v>
      </c>
      <c r="P149" s="14">
        <v>3.5</v>
      </c>
      <c r="Q149" s="14">
        <v>7.5</v>
      </c>
      <c r="R149" s="14">
        <v>7.5</v>
      </c>
      <c r="S149" s="14">
        <v>3.5</v>
      </c>
      <c r="T149" s="14">
        <v>3.5</v>
      </c>
      <c r="U149" s="14">
        <v>7.5</v>
      </c>
      <c r="V149" s="14">
        <v>7.5</v>
      </c>
      <c r="W149" s="14">
        <v>1</v>
      </c>
      <c r="X149">
        <f t="shared" si="20"/>
        <v>45</v>
      </c>
    </row>
    <row r="150" spans="1:35" x14ac:dyDescent="0.25">
      <c r="A150" s="40">
        <v>24</v>
      </c>
      <c r="B150" s="14">
        <v>4</v>
      </c>
      <c r="C150" s="14">
        <v>5</v>
      </c>
      <c r="D150" s="14">
        <v>4</v>
      </c>
      <c r="E150" s="14">
        <v>2</v>
      </c>
      <c r="F150" s="14">
        <v>3</v>
      </c>
      <c r="G150" s="14">
        <v>4</v>
      </c>
      <c r="H150" s="14">
        <v>4</v>
      </c>
      <c r="I150" s="14">
        <v>5</v>
      </c>
      <c r="J150" s="16">
        <v>5</v>
      </c>
      <c r="N150" s="40">
        <v>24</v>
      </c>
      <c r="O150" s="14">
        <v>7</v>
      </c>
      <c r="P150" s="14">
        <v>2.5</v>
      </c>
      <c r="Q150" s="14">
        <v>2.5</v>
      </c>
      <c r="R150" s="14">
        <v>2.5</v>
      </c>
      <c r="S150" s="14">
        <v>2.5</v>
      </c>
      <c r="T150" s="14">
        <v>7</v>
      </c>
      <c r="U150" s="14">
        <v>7</v>
      </c>
      <c r="V150" s="14">
        <v>7</v>
      </c>
      <c r="W150" s="14">
        <v>7</v>
      </c>
      <c r="X150">
        <f t="shared" si="20"/>
        <v>45</v>
      </c>
    </row>
    <row r="151" spans="1:35" x14ac:dyDescent="0.25">
      <c r="A151" s="40">
        <v>25</v>
      </c>
      <c r="B151" s="14">
        <v>4</v>
      </c>
      <c r="C151" s="14">
        <v>4</v>
      </c>
      <c r="D151" s="14">
        <v>4</v>
      </c>
      <c r="E151" s="14">
        <v>4</v>
      </c>
      <c r="F151" s="14">
        <v>4</v>
      </c>
      <c r="G151" s="14">
        <v>5</v>
      </c>
      <c r="H151" s="14">
        <v>4</v>
      </c>
      <c r="I151" s="14">
        <v>4</v>
      </c>
      <c r="J151" s="14">
        <v>4</v>
      </c>
      <c r="N151" s="40">
        <v>25</v>
      </c>
      <c r="O151" s="14">
        <v>1.5</v>
      </c>
      <c r="P151" s="14">
        <v>5</v>
      </c>
      <c r="Q151" s="14">
        <v>5</v>
      </c>
      <c r="R151" s="14">
        <v>8.5</v>
      </c>
      <c r="S151" s="14">
        <v>5</v>
      </c>
      <c r="T151" s="14">
        <v>5</v>
      </c>
      <c r="U151" s="14">
        <v>8.5</v>
      </c>
      <c r="V151" s="14">
        <v>1.5</v>
      </c>
      <c r="W151" s="14">
        <v>5</v>
      </c>
      <c r="X151">
        <f t="shared" si="20"/>
        <v>45</v>
      </c>
    </row>
    <row r="152" spans="1:35" x14ac:dyDescent="0.25">
      <c r="A152" s="40">
        <v>26</v>
      </c>
      <c r="B152" s="14">
        <v>4</v>
      </c>
      <c r="C152" s="14">
        <v>4</v>
      </c>
      <c r="D152" s="14">
        <v>3</v>
      </c>
      <c r="E152" s="14">
        <v>2</v>
      </c>
      <c r="F152" s="14">
        <v>2</v>
      </c>
      <c r="G152" s="14">
        <v>4</v>
      </c>
      <c r="H152" s="14">
        <v>4</v>
      </c>
      <c r="I152" s="14">
        <v>4</v>
      </c>
      <c r="J152" s="14">
        <v>3</v>
      </c>
      <c r="N152" s="40">
        <v>26</v>
      </c>
      <c r="O152" s="14">
        <v>3.5</v>
      </c>
      <c r="P152" s="14">
        <v>3.5</v>
      </c>
      <c r="Q152" s="14">
        <v>8.5</v>
      </c>
      <c r="R152" s="14">
        <v>7</v>
      </c>
      <c r="S152" s="14">
        <v>3.5</v>
      </c>
      <c r="T152" s="14">
        <v>3.5</v>
      </c>
      <c r="U152" s="14">
        <v>3.5</v>
      </c>
      <c r="V152" s="14">
        <v>3.5</v>
      </c>
      <c r="W152" s="14">
        <v>8.5</v>
      </c>
      <c r="X152">
        <f t="shared" si="20"/>
        <v>45</v>
      </c>
    </row>
    <row r="153" spans="1:35" x14ac:dyDescent="0.25">
      <c r="A153" s="40">
        <v>27</v>
      </c>
      <c r="B153" s="14">
        <v>5</v>
      </c>
      <c r="C153" s="14">
        <v>3</v>
      </c>
      <c r="D153" s="14">
        <v>3</v>
      </c>
      <c r="E153" s="14">
        <v>3</v>
      </c>
      <c r="F153" s="14">
        <v>3</v>
      </c>
      <c r="G153" s="14">
        <v>4</v>
      </c>
      <c r="H153" s="14">
        <v>3</v>
      </c>
      <c r="I153" s="14">
        <v>4</v>
      </c>
      <c r="J153" s="14">
        <v>3</v>
      </c>
      <c r="N153" s="40">
        <v>27</v>
      </c>
      <c r="O153" s="14">
        <v>3</v>
      </c>
      <c r="P153" s="14">
        <v>1</v>
      </c>
      <c r="Q153" s="14">
        <v>3</v>
      </c>
      <c r="R153" s="14">
        <v>7</v>
      </c>
      <c r="S153" s="14">
        <v>7</v>
      </c>
      <c r="T153" s="14">
        <v>7</v>
      </c>
      <c r="U153" s="14">
        <v>3</v>
      </c>
      <c r="V153" s="14">
        <v>7</v>
      </c>
      <c r="W153" s="14">
        <v>7</v>
      </c>
      <c r="X153">
        <f t="shared" si="20"/>
        <v>45</v>
      </c>
    </row>
    <row r="154" spans="1:35" x14ac:dyDescent="0.25">
      <c r="A154" s="40">
        <v>28</v>
      </c>
      <c r="B154" s="14">
        <v>3</v>
      </c>
      <c r="C154" s="14">
        <v>3</v>
      </c>
      <c r="D154" s="14">
        <v>3</v>
      </c>
      <c r="E154" s="14">
        <v>4</v>
      </c>
      <c r="F154" s="14">
        <v>4</v>
      </c>
      <c r="G154" s="14">
        <v>4</v>
      </c>
      <c r="H154" s="14">
        <v>3</v>
      </c>
      <c r="I154" s="14">
        <v>4</v>
      </c>
      <c r="J154" s="14">
        <v>4</v>
      </c>
      <c r="N154" s="40">
        <v>28</v>
      </c>
      <c r="O154" s="14">
        <v>4.5</v>
      </c>
      <c r="P154" s="14">
        <v>8</v>
      </c>
      <c r="Q154" s="14">
        <v>4.5</v>
      </c>
      <c r="R154" s="14">
        <v>1</v>
      </c>
      <c r="S154" s="14">
        <v>2</v>
      </c>
      <c r="T154" s="14">
        <v>4.5</v>
      </c>
      <c r="U154" s="14">
        <v>4.5</v>
      </c>
      <c r="V154" s="14">
        <v>8</v>
      </c>
      <c r="W154" s="14">
        <v>8</v>
      </c>
      <c r="X154">
        <f t="shared" si="20"/>
        <v>45</v>
      </c>
    </row>
    <row r="155" spans="1:35" x14ac:dyDescent="0.25">
      <c r="A155" s="40">
        <v>29</v>
      </c>
      <c r="B155" s="14">
        <v>1</v>
      </c>
      <c r="C155" s="14">
        <v>1</v>
      </c>
      <c r="D155" s="14">
        <v>1</v>
      </c>
      <c r="E155" s="14">
        <v>4</v>
      </c>
      <c r="F155" s="14">
        <v>4</v>
      </c>
      <c r="G155" s="14">
        <v>4</v>
      </c>
      <c r="H155" s="14">
        <v>2</v>
      </c>
      <c r="I155" s="14">
        <v>4</v>
      </c>
      <c r="J155" s="14">
        <v>4</v>
      </c>
      <c r="N155" s="40">
        <v>29</v>
      </c>
      <c r="O155" s="14">
        <v>3.5</v>
      </c>
      <c r="P155" s="14">
        <v>3.5</v>
      </c>
      <c r="Q155" s="14">
        <v>1</v>
      </c>
      <c r="R155" s="14">
        <v>3.5</v>
      </c>
      <c r="S155" s="14">
        <v>7</v>
      </c>
      <c r="T155" s="14">
        <v>3.5</v>
      </c>
      <c r="U155" s="14">
        <v>7</v>
      </c>
      <c r="V155" s="14">
        <v>7</v>
      </c>
      <c r="W155" s="14">
        <v>9</v>
      </c>
      <c r="X155">
        <f t="shared" si="20"/>
        <v>45</v>
      </c>
    </row>
    <row r="156" spans="1:35" x14ac:dyDescent="0.25">
      <c r="A156" s="40">
        <v>30</v>
      </c>
      <c r="B156" s="14">
        <v>2</v>
      </c>
      <c r="C156" s="14">
        <v>1</v>
      </c>
      <c r="D156" s="14">
        <v>1</v>
      </c>
      <c r="E156" s="14">
        <v>4</v>
      </c>
      <c r="F156" s="14">
        <v>3</v>
      </c>
      <c r="G156" s="14">
        <v>4</v>
      </c>
      <c r="H156" s="14">
        <v>4</v>
      </c>
      <c r="I156" s="14">
        <v>2</v>
      </c>
      <c r="J156" s="14">
        <v>4</v>
      </c>
      <c r="N156" s="40">
        <v>30</v>
      </c>
      <c r="O156" s="14">
        <v>7.5</v>
      </c>
      <c r="P156" s="14">
        <v>4.5</v>
      </c>
      <c r="Q156" s="14">
        <v>1.5</v>
      </c>
      <c r="R156" s="14">
        <v>4.5</v>
      </c>
      <c r="S156" s="14">
        <v>1.5</v>
      </c>
      <c r="T156" s="14">
        <v>4.5</v>
      </c>
      <c r="U156" s="14">
        <v>9</v>
      </c>
      <c r="V156" s="14">
        <v>7.5</v>
      </c>
      <c r="W156" s="14">
        <v>4.5</v>
      </c>
      <c r="X156">
        <f t="shared" si="20"/>
        <v>45</v>
      </c>
    </row>
    <row r="157" spans="1:35" x14ac:dyDescent="0.25">
      <c r="A157" s="13" t="s">
        <v>38</v>
      </c>
      <c r="B157" s="4">
        <f>AVERAGE(B127:B156)</f>
        <v>3.1333333333333333</v>
      </c>
      <c r="C157" s="4">
        <f t="shared" ref="C157:J157" si="22">AVERAGE(C127:C156)</f>
        <v>2.8666666666666667</v>
      </c>
      <c r="D157" s="4">
        <f t="shared" si="22"/>
        <v>3</v>
      </c>
      <c r="E157" s="4">
        <f t="shared" si="22"/>
        <v>3.5333333333333332</v>
      </c>
      <c r="F157" s="4">
        <f t="shared" si="22"/>
        <v>3.4</v>
      </c>
      <c r="G157" s="4">
        <f t="shared" si="22"/>
        <v>3.8</v>
      </c>
      <c r="H157" s="4">
        <f t="shared" si="22"/>
        <v>3.5666666666666669</v>
      </c>
      <c r="I157" s="4">
        <f t="shared" si="22"/>
        <v>3.6666666666666665</v>
      </c>
      <c r="J157" s="4">
        <f t="shared" si="22"/>
        <v>3.8666666666666667</v>
      </c>
      <c r="N157" s="13" t="s">
        <v>41</v>
      </c>
      <c r="O157">
        <f t="shared" ref="O157:W157" si="23">SUM(O127:O156)</f>
        <v>126</v>
      </c>
      <c r="P157">
        <f t="shared" si="23"/>
        <v>108.5</v>
      </c>
      <c r="Q157">
        <f t="shared" si="23"/>
        <v>111</v>
      </c>
      <c r="R157">
        <f t="shared" si="23"/>
        <v>153</v>
      </c>
      <c r="S157">
        <f t="shared" si="23"/>
        <v>142</v>
      </c>
      <c r="T157">
        <f t="shared" si="23"/>
        <v>168.5</v>
      </c>
      <c r="U157">
        <f t="shared" si="23"/>
        <v>168</v>
      </c>
      <c r="V157">
        <f t="shared" si="23"/>
        <v>181.5</v>
      </c>
      <c r="W157">
        <f t="shared" si="23"/>
        <v>191.5</v>
      </c>
    </row>
    <row r="158" spans="1:35" x14ac:dyDescent="0.25">
      <c r="N158" s="13" t="s">
        <v>42</v>
      </c>
      <c r="O158">
        <f t="shared" ref="O158:W158" si="24">AVERAGE(O127:O156)</f>
        <v>4.2</v>
      </c>
      <c r="P158">
        <f t="shared" si="24"/>
        <v>3.6166666666666667</v>
      </c>
      <c r="Q158">
        <f t="shared" si="24"/>
        <v>3.7</v>
      </c>
      <c r="R158">
        <f t="shared" si="24"/>
        <v>5.0999999999999996</v>
      </c>
      <c r="S158">
        <f t="shared" si="24"/>
        <v>4.7333333333333334</v>
      </c>
      <c r="T158">
        <f t="shared" si="24"/>
        <v>5.6166666666666663</v>
      </c>
      <c r="U158">
        <f t="shared" si="24"/>
        <v>5.6</v>
      </c>
      <c r="V158">
        <f t="shared" si="24"/>
        <v>6.05</v>
      </c>
      <c r="W158">
        <f t="shared" si="24"/>
        <v>6.3833333333333337</v>
      </c>
    </row>
    <row r="159" spans="1:35" x14ac:dyDescent="0.25">
      <c r="N159" s="13" t="s">
        <v>43</v>
      </c>
      <c r="O159">
        <f t="shared" ref="O159:W159" si="25">O157^2</f>
        <v>15876</v>
      </c>
      <c r="P159">
        <f t="shared" si="25"/>
        <v>11772.25</v>
      </c>
      <c r="Q159">
        <f t="shared" si="25"/>
        <v>12321</v>
      </c>
      <c r="R159">
        <f t="shared" si="25"/>
        <v>23409</v>
      </c>
      <c r="S159">
        <f t="shared" si="25"/>
        <v>20164</v>
      </c>
      <c r="T159">
        <f t="shared" si="25"/>
        <v>28392.25</v>
      </c>
      <c r="U159">
        <f t="shared" si="25"/>
        <v>28224</v>
      </c>
      <c r="V159">
        <f t="shared" si="25"/>
        <v>32942.25</v>
      </c>
      <c r="W159">
        <f t="shared" si="25"/>
        <v>36672.25</v>
      </c>
    </row>
  </sheetData>
  <mergeCells count="20">
    <mergeCell ref="A3:A4"/>
    <mergeCell ref="B3:J3"/>
    <mergeCell ref="A85:A86"/>
    <mergeCell ref="B85:J85"/>
    <mergeCell ref="N3:N4"/>
    <mergeCell ref="O3:W3"/>
    <mergeCell ref="N45:N46"/>
    <mergeCell ref="O45:W45"/>
    <mergeCell ref="N85:N86"/>
    <mergeCell ref="O85:W85"/>
    <mergeCell ref="AG135:AH135"/>
    <mergeCell ref="AG55:AH55"/>
    <mergeCell ref="AG95:AH95"/>
    <mergeCell ref="AG13:AH13"/>
    <mergeCell ref="A125:A126"/>
    <mergeCell ref="B125:J125"/>
    <mergeCell ref="N125:N126"/>
    <mergeCell ref="O125:W125"/>
    <mergeCell ref="A45:A46"/>
    <mergeCell ref="B45:J45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4E3A-5A56-41FA-911E-50FB0CD66AD3}">
  <dimension ref="A1:AJ16"/>
  <sheetViews>
    <sheetView topLeftCell="L1" zoomScale="70" workbookViewId="0">
      <selection activeCell="T14" sqref="T14:AJ14"/>
    </sheetView>
  </sheetViews>
  <sheetFormatPr defaultRowHeight="15" x14ac:dyDescent="0.25"/>
  <cols>
    <col min="1" max="1" width="21.42578125" customWidth="1"/>
    <col min="12" max="12" width="10.7109375" bestFit="1" customWidth="1"/>
    <col min="13" max="13" width="9.28515625" bestFit="1" customWidth="1"/>
    <col min="16" max="16" width="19" customWidth="1"/>
    <col min="17" max="17" width="13.42578125" bestFit="1" customWidth="1"/>
    <col min="18" max="18" width="9.5703125" bestFit="1" customWidth="1"/>
  </cols>
  <sheetData>
    <row r="1" spans="1:36" x14ac:dyDescent="0.25">
      <c r="A1" s="273" t="s">
        <v>47</v>
      </c>
      <c r="B1" s="275" t="s">
        <v>48</v>
      </c>
      <c r="C1" s="276"/>
      <c r="D1" s="276"/>
      <c r="E1" s="276"/>
      <c r="F1" s="276"/>
      <c r="G1" s="276"/>
      <c r="H1" s="276"/>
      <c r="I1" s="276"/>
      <c r="J1" s="277"/>
      <c r="K1" s="18" t="s">
        <v>49</v>
      </c>
      <c r="L1" s="18" t="s">
        <v>49</v>
      </c>
      <c r="M1" s="273" t="s">
        <v>50</v>
      </c>
      <c r="P1" s="278" t="s">
        <v>47</v>
      </c>
      <c r="Q1" s="18" t="s">
        <v>61</v>
      </c>
      <c r="R1" s="18" t="s">
        <v>61</v>
      </c>
      <c r="S1" s="279" t="s">
        <v>84</v>
      </c>
      <c r="T1" s="280"/>
      <c r="U1" s="279" t="s">
        <v>85</v>
      </c>
      <c r="V1" s="280"/>
      <c r="W1" s="279" t="s">
        <v>86</v>
      </c>
      <c r="X1" s="280"/>
      <c r="Y1" s="279" t="s">
        <v>87</v>
      </c>
      <c r="Z1" s="280"/>
      <c r="AA1" s="279" t="s">
        <v>88</v>
      </c>
      <c r="AB1" s="280"/>
      <c r="AC1" s="279" t="s">
        <v>89</v>
      </c>
      <c r="AD1" s="280"/>
      <c r="AE1" s="279" t="s">
        <v>90</v>
      </c>
      <c r="AF1" s="280"/>
      <c r="AG1" s="279" t="s">
        <v>91</v>
      </c>
      <c r="AH1" s="280"/>
      <c r="AI1" s="279" t="s">
        <v>92</v>
      </c>
      <c r="AJ1" s="280"/>
    </row>
    <row r="2" spans="1:36" x14ac:dyDescent="0.25">
      <c r="A2" s="274"/>
      <c r="B2" s="20" t="s">
        <v>84</v>
      </c>
      <c r="C2" s="20" t="s">
        <v>85</v>
      </c>
      <c r="D2" s="20" t="s">
        <v>86</v>
      </c>
      <c r="E2" s="20" t="s">
        <v>87</v>
      </c>
      <c r="F2" s="20" t="s">
        <v>88</v>
      </c>
      <c r="G2" s="20" t="s">
        <v>89</v>
      </c>
      <c r="H2" s="20" t="s">
        <v>90</v>
      </c>
      <c r="I2" s="20" t="s">
        <v>91</v>
      </c>
      <c r="J2" s="20" t="s">
        <v>92</v>
      </c>
      <c r="K2" s="19" t="s">
        <v>51</v>
      </c>
      <c r="L2" s="19" t="s">
        <v>52</v>
      </c>
      <c r="M2" s="274"/>
      <c r="P2" s="278"/>
      <c r="Q2" s="19" t="s">
        <v>47</v>
      </c>
      <c r="R2" s="19" t="s">
        <v>62</v>
      </c>
      <c r="S2" s="24" t="s">
        <v>63</v>
      </c>
      <c r="T2" s="24" t="s">
        <v>64</v>
      </c>
      <c r="U2" s="24" t="s">
        <v>63</v>
      </c>
      <c r="V2" s="24" t="s">
        <v>64</v>
      </c>
      <c r="W2" s="24" t="s">
        <v>63</v>
      </c>
      <c r="X2" s="24" t="s">
        <v>64</v>
      </c>
      <c r="Y2" s="24" t="s">
        <v>63</v>
      </c>
      <c r="Z2" s="24" t="s">
        <v>64</v>
      </c>
      <c r="AA2" s="24" t="s">
        <v>63</v>
      </c>
      <c r="AB2" s="24" t="s">
        <v>64</v>
      </c>
      <c r="AC2" s="24" t="s">
        <v>63</v>
      </c>
      <c r="AD2" s="24" t="s">
        <v>64</v>
      </c>
      <c r="AE2" s="24" t="s">
        <v>63</v>
      </c>
      <c r="AF2" s="24" t="s">
        <v>64</v>
      </c>
      <c r="AG2" s="24" t="s">
        <v>63</v>
      </c>
      <c r="AH2" s="24" t="s">
        <v>64</v>
      </c>
      <c r="AI2" s="24" t="s">
        <v>63</v>
      </c>
      <c r="AJ2" s="24" t="s">
        <v>64</v>
      </c>
    </row>
    <row r="3" spans="1:36" x14ac:dyDescent="0.25">
      <c r="A3" s="21" t="s">
        <v>132</v>
      </c>
      <c r="B3" s="12">
        <f>'Anti Oksidan'!J36</f>
        <v>4.2313333333333327</v>
      </c>
      <c r="C3" s="12">
        <f>'Anti Oksidan'!J37</f>
        <v>5.7379999999999995</v>
      </c>
      <c r="D3" s="12">
        <f>'Anti Oksidan'!J38</f>
        <v>6.3763333333333341</v>
      </c>
      <c r="E3" s="12">
        <f>'Anti Oksidan'!J39</f>
        <v>3.536</v>
      </c>
      <c r="F3" s="12">
        <f>'Anti Oksidan'!J40</f>
        <v>5.9293333333333331</v>
      </c>
      <c r="G3" s="12">
        <f>'Anti Oksidan'!J41</f>
        <v>6.5940000000000003</v>
      </c>
      <c r="H3" s="12">
        <f>'Anti Oksidan'!J42</f>
        <v>3.536</v>
      </c>
      <c r="I3" s="12">
        <f>'Anti Oksidan'!H43</f>
        <v>5.6859999999999999</v>
      </c>
      <c r="J3" s="12">
        <f>'Anti Oksidan'!J44</f>
        <v>6.5356666666666667</v>
      </c>
      <c r="K3" s="12">
        <f>J3</f>
        <v>6.5356666666666667</v>
      </c>
      <c r="L3" s="12">
        <f>H3</f>
        <v>3.536</v>
      </c>
      <c r="M3" s="12">
        <f t="shared" ref="M3:M6" si="0">K3-L3</f>
        <v>2.9996666666666667</v>
      </c>
      <c r="P3" s="21" t="s">
        <v>132</v>
      </c>
      <c r="Q3" s="11">
        <v>1</v>
      </c>
      <c r="R3" s="12">
        <f>Q3/Q14</f>
        <v>9.708737864077667E-2</v>
      </c>
      <c r="S3" s="12">
        <f>(B3-L3)/M3</f>
        <v>0.23180353372596935</v>
      </c>
      <c r="T3" s="12">
        <f>S3*R3</f>
        <v>2.2505197449123229E-2</v>
      </c>
      <c r="U3" s="12">
        <f>(C3-L3)/M3</f>
        <v>0.73408156461829077</v>
      </c>
      <c r="V3" s="12">
        <f>U3*R3</f>
        <v>7.1270054817309761E-2</v>
      </c>
      <c r="W3" s="12">
        <f>(D3-L3)/M3</f>
        <v>0.94688298699855566</v>
      </c>
      <c r="X3" s="12">
        <f>W3*R3</f>
        <v>9.1930387087238385E-2</v>
      </c>
      <c r="Y3" s="12">
        <f>(E3-L3)/M3</f>
        <v>0</v>
      </c>
      <c r="Z3" s="12">
        <f t="shared" ref="Z3:Z13" si="1">Y3*R3</f>
        <v>0</v>
      </c>
      <c r="AA3" s="12">
        <f>(F3-L3)/M3</f>
        <v>0.79786642960328913</v>
      </c>
      <c r="AB3" s="12">
        <f>AA3*R3</f>
        <v>7.7462760155659116E-2</v>
      </c>
      <c r="AC3" s="12">
        <f>(G3-L3)/M3</f>
        <v>1.0194466051783533</v>
      </c>
      <c r="AD3" s="12">
        <f>AC3*R3</f>
        <v>9.8975398561005137E-2</v>
      </c>
      <c r="AE3" s="12">
        <f>(H3-L3)/M3</f>
        <v>0</v>
      </c>
      <c r="AF3" s="12">
        <f>AE3*R3</f>
        <v>0</v>
      </c>
      <c r="AG3" s="12">
        <f>(I3-L3)/M3</f>
        <v>0.71674630514501603</v>
      </c>
      <c r="AH3" s="12">
        <f>AG3*R3</f>
        <v>6.958701991699183E-2</v>
      </c>
      <c r="AI3" s="12">
        <f>(J3-L3)/M3</f>
        <v>1</v>
      </c>
      <c r="AJ3" s="12">
        <f>AI3*R3</f>
        <v>9.708737864077667E-2</v>
      </c>
    </row>
    <row r="4" spans="1:36" x14ac:dyDescent="0.25">
      <c r="A4" s="21" t="s">
        <v>133</v>
      </c>
      <c r="B4" s="12">
        <f>OVERRUN!G4</f>
        <v>4.3</v>
      </c>
      <c r="C4" s="12">
        <f>OVERRUN!G5</f>
        <v>4.3</v>
      </c>
      <c r="D4" s="12">
        <f>OVERRUN!G6</f>
        <v>4.2666666666666666</v>
      </c>
      <c r="E4" s="12">
        <f>OVERRUN!G7</f>
        <v>4.3</v>
      </c>
      <c r="F4" s="12">
        <f>OVERRUN!G8</f>
        <v>4.2333333333333334</v>
      </c>
      <c r="G4" s="12">
        <f>OVERRUN!G9</f>
        <v>4.3999999999999995</v>
      </c>
      <c r="H4" s="12">
        <f>OVERRUN!G10</f>
        <v>4.2333333333333334</v>
      </c>
      <c r="I4" s="12">
        <f>OVERRUN!G11</f>
        <v>4.166666666666667</v>
      </c>
      <c r="J4" s="12">
        <f>OVERRUN!G12</f>
        <v>4.333333333333333</v>
      </c>
      <c r="K4" s="12">
        <f>G4</f>
        <v>4.3999999999999995</v>
      </c>
      <c r="L4" s="12">
        <f>I4</f>
        <v>4.166666666666667</v>
      </c>
      <c r="M4" s="12">
        <f t="shared" si="0"/>
        <v>0.2333333333333325</v>
      </c>
      <c r="P4" s="21" t="s">
        <v>133</v>
      </c>
      <c r="Q4" s="11">
        <v>1</v>
      </c>
      <c r="R4" s="12">
        <f>Q4/Q14</f>
        <v>9.708737864077667E-2</v>
      </c>
      <c r="S4" s="12">
        <f t="shared" ref="S4:S12" si="2">(B4-L4)/M4</f>
        <v>0.5714285714285714</v>
      </c>
      <c r="T4" s="12">
        <f t="shared" ref="T4:T13" si="3">S4*R4</f>
        <v>5.547850208044381E-2</v>
      </c>
      <c r="U4" s="12">
        <f t="shared" ref="U4:U13" si="4">(C4-L4)/M4</f>
        <v>0.5714285714285714</v>
      </c>
      <c r="V4" s="12">
        <f>U4*R4</f>
        <v>5.547850208044381E-2</v>
      </c>
      <c r="W4" s="12">
        <f t="shared" ref="W4:W13" si="5">(D4-L4)/M4</f>
        <v>0.42857142857142855</v>
      </c>
      <c r="X4" s="12">
        <f t="shared" ref="X4:X13" si="6">W4*R4</f>
        <v>4.1608876560332859E-2</v>
      </c>
      <c r="Y4" s="12">
        <f t="shared" ref="Y4:Y13" si="7">(E4-L4)/M4</f>
        <v>0.5714285714285714</v>
      </c>
      <c r="Z4" s="12">
        <f t="shared" si="1"/>
        <v>5.547850208044381E-2</v>
      </c>
      <c r="AA4" s="12">
        <f t="shared" ref="AA4:AA13" si="8">(F4-L4)/M4</f>
        <v>0.2857142857142857</v>
      </c>
      <c r="AB4" s="12">
        <f t="shared" ref="AB4:AB13" si="9">AA4*R4</f>
        <v>2.7739251040221905E-2</v>
      </c>
      <c r="AC4" s="12">
        <f t="shared" ref="AC4:AC13" si="10">(G4-L4)/M4</f>
        <v>1</v>
      </c>
      <c r="AD4" s="12">
        <f t="shared" ref="AD4:AD13" si="11">AC4*R4</f>
        <v>9.708737864077667E-2</v>
      </c>
      <c r="AE4" s="12">
        <f t="shared" ref="AE4:AE13" si="12">(H4-L4)/M4</f>
        <v>0.2857142857142857</v>
      </c>
      <c r="AF4" s="12">
        <f t="shared" ref="AF4:AF13" si="13">AE4*R4</f>
        <v>2.7739251040221905E-2</v>
      </c>
      <c r="AG4" s="12">
        <f t="shared" ref="AG4:AG13" si="14">(I4-L4)/M4</f>
        <v>0</v>
      </c>
      <c r="AH4" s="12">
        <f t="shared" ref="AH4:AH13" si="15">AG4*R4</f>
        <v>0</v>
      </c>
      <c r="AI4" s="12">
        <f t="shared" ref="AI4:AI13" si="16">(J4-L4)/M4</f>
        <v>0.7142857142857143</v>
      </c>
      <c r="AJ4" s="12">
        <f t="shared" ref="AJ4:AJ13" si="17">AI4*R4</f>
        <v>6.9348127600554768E-2</v>
      </c>
    </row>
    <row r="5" spans="1:36" x14ac:dyDescent="0.25">
      <c r="A5" s="21" t="s">
        <v>57</v>
      </c>
      <c r="B5" s="22">
        <f>'Vitamin C'!O4</f>
        <v>1.1141917252243274</v>
      </c>
      <c r="C5" s="22">
        <f>'Vitamin C'!O5</f>
        <v>1.0223473660660669</v>
      </c>
      <c r="D5" s="22">
        <f>'Vitamin C'!O6</f>
        <v>1.1917174215268491</v>
      </c>
      <c r="E5" s="22">
        <f>'Vitamin C'!O7</f>
        <v>0.99249932470671787</v>
      </c>
      <c r="F5" s="22">
        <f>'Vitamin C'!O8</f>
        <v>1.054067713159893</v>
      </c>
      <c r="G5" s="22">
        <f>'Vitamin C'!O9</f>
        <v>1.1704540506921679</v>
      </c>
      <c r="H5" s="22">
        <f>'Vitamin C'!O10</f>
        <v>1.1678710556939986</v>
      </c>
      <c r="I5" s="22">
        <f>'Vitamin C'!O11</f>
        <v>1.1342035540181197</v>
      </c>
      <c r="J5" s="22">
        <f>'Vitamin C'!O12</f>
        <v>1.2847378820444595</v>
      </c>
      <c r="K5" s="22">
        <f>D5</f>
        <v>1.1917174215268491</v>
      </c>
      <c r="L5" s="22">
        <f>E5</f>
        <v>0.99249932470671787</v>
      </c>
      <c r="M5" s="22">
        <f>K5-L5</f>
        <v>0.19921809682013125</v>
      </c>
      <c r="P5" s="21" t="s">
        <v>57</v>
      </c>
      <c r="Q5" s="11">
        <v>1</v>
      </c>
      <c r="R5" s="12">
        <f t="shared" ref="R5:R13" si="18">Q5/Q$14</f>
        <v>9.708737864077667E-2</v>
      </c>
      <c r="S5" s="12">
        <f t="shared" si="2"/>
        <v>0.61085013088686613</v>
      </c>
      <c r="T5" s="12">
        <f t="shared" si="3"/>
        <v>5.9305837950181156E-2</v>
      </c>
      <c r="U5" s="12">
        <f t="shared" si="4"/>
        <v>0.14982595374504581</v>
      </c>
      <c r="V5" s="12">
        <f t="shared" ref="V5:V13" si="19">U5*R5</f>
        <v>1.4546209101460754E-2</v>
      </c>
      <c r="W5" s="12">
        <f t="shared" si="5"/>
        <v>1</v>
      </c>
      <c r="X5" s="12">
        <f t="shared" si="6"/>
        <v>9.708737864077667E-2</v>
      </c>
      <c r="Y5" s="12">
        <f t="shared" si="7"/>
        <v>0</v>
      </c>
      <c r="Z5" s="12">
        <f t="shared" si="1"/>
        <v>0</v>
      </c>
      <c r="AA5" s="12">
        <f t="shared" si="8"/>
        <v>0.30905017885379965</v>
      </c>
      <c r="AB5" s="12">
        <f t="shared" si="9"/>
        <v>3.0004871733378596E-2</v>
      </c>
      <c r="AC5" s="12">
        <f t="shared" si="10"/>
        <v>0.89326586703677147</v>
      </c>
      <c r="AD5" s="12">
        <f t="shared" si="11"/>
        <v>8.67248414598807E-2</v>
      </c>
      <c r="AE5" s="12">
        <f t="shared" si="12"/>
        <v>0.88030020257456454</v>
      </c>
      <c r="AF5" s="12">
        <f t="shared" si="13"/>
        <v>8.5466039084909157E-2</v>
      </c>
      <c r="AG5" s="12">
        <f t="shared" si="14"/>
        <v>0.71130199300790831</v>
      </c>
      <c r="AH5" s="12">
        <f t="shared" si="15"/>
        <v>6.9058445923097872E-2</v>
      </c>
      <c r="AI5" s="12">
        <f>(J5-L5)/M5</f>
        <v>1.4669277641056679</v>
      </c>
      <c r="AJ5" s="12">
        <f>AI5*R5</f>
        <v>0.1424201712723949</v>
      </c>
    </row>
    <row r="6" spans="1:36" x14ac:dyDescent="0.25">
      <c r="A6" s="21" t="s">
        <v>134</v>
      </c>
      <c r="B6" s="12">
        <f>'Waktu Leleh'!K5</f>
        <v>66.333333333333329</v>
      </c>
      <c r="C6" s="12">
        <f>'Waktu Leleh'!K6</f>
        <v>65.333333333333329</v>
      </c>
      <c r="D6" s="12">
        <f>'Waktu Leleh'!K7</f>
        <v>70</v>
      </c>
      <c r="E6" s="12">
        <f>'Waktu Leleh'!K8</f>
        <v>60.333333333333336</v>
      </c>
      <c r="F6" s="12">
        <f>'Waktu Leleh'!K9</f>
        <v>58.333333333333336</v>
      </c>
      <c r="G6" s="12">
        <f>'Waktu Leleh'!K10</f>
        <v>56.666666666666664</v>
      </c>
      <c r="H6" s="12">
        <f>'Waktu Leleh'!K11</f>
        <v>59.333333333333336</v>
      </c>
      <c r="I6" s="12">
        <f>'Waktu Leleh'!K12</f>
        <v>58</v>
      </c>
      <c r="J6" s="12">
        <f>'Waktu Leleh'!K13</f>
        <v>57</v>
      </c>
      <c r="K6" s="12">
        <f>D6</f>
        <v>70</v>
      </c>
      <c r="L6" s="12">
        <f>G6</f>
        <v>56.666666666666664</v>
      </c>
      <c r="M6" s="12">
        <f t="shared" si="0"/>
        <v>13.333333333333336</v>
      </c>
      <c r="P6" s="21" t="s">
        <v>134</v>
      </c>
      <c r="Q6" s="11">
        <v>1</v>
      </c>
      <c r="R6" s="12">
        <f t="shared" si="18"/>
        <v>9.708737864077667E-2</v>
      </c>
      <c r="S6" s="12">
        <f t="shared" si="2"/>
        <v>0.72499999999999964</v>
      </c>
      <c r="T6" s="12">
        <f t="shared" si="3"/>
        <v>7.0388349514563048E-2</v>
      </c>
      <c r="U6" s="12">
        <f t="shared" si="4"/>
        <v>0.64999999999999969</v>
      </c>
      <c r="V6" s="12">
        <f t="shared" si="19"/>
        <v>6.3106796116504799E-2</v>
      </c>
      <c r="W6" s="12">
        <f t="shared" si="5"/>
        <v>1</v>
      </c>
      <c r="X6" s="12">
        <f t="shared" si="6"/>
        <v>9.708737864077667E-2</v>
      </c>
      <c r="Y6" s="12">
        <f t="shared" si="7"/>
        <v>0.2750000000000003</v>
      </c>
      <c r="Z6" s="12">
        <f t="shared" si="1"/>
        <v>2.6699029126213612E-2</v>
      </c>
      <c r="AA6" s="12">
        <f t="shared" si="8"/>
        <v>0.12500000000000033</v>
      </c>
      <c r="AB6" s="12">
        <f t="shared" si="9"/>
        <v>1.2135922330097117E-2</v>
      </c>
      <c r="AC6" s="12">
        <f t="shared" si="10"/>
        <v>0</v>
      </c>
      <c r="AD6" s="12">
        <f t="shared" si="11"/>
        <v>0</v>
      </c>
      <c r="AE6" s="12">
        <f t="shared" si="12"/>
        <v>0.20000000000000032</v>
      </c>
      <c r="AF6" s="12">
        <f t="shared" si="13"/>
        <v>1.9417475728155366E-2</v>
      </c>
      <c r="AG6" s="12">
        <f t="shared" si="14"/>
        <v>0.10000000000000016</v>
      </c>
      <c r="AH6" s="12">
        <f t="shared" si="15"/>
        <v>9.7087378640776829E-3</v>
      </c>
      <c r="AI6" s="12">
        <f t="shared" si="16"/>
        <v>2.5000000000000175E-2</v>
      </c>
      <c r="AJ6" s="12">
        <f t="shared" si="17"/>
        <v>2.4271844660194337E-3</v>
      </c>
    </row>
    <row r="7" spans="1:36" x14ac:dyDescent="0.25">
      <c r="A7" s="28" t="s">
        <v>58</v>
      </c>
      <c r="B7" s="12">
        <f>Warna!K7</f>
        <v>53.860000000000007</v>
      </c>
      <c r="C7" s="12">
        <f>Warna!K8</f>
        <v>56.006666666666668</v>
      </c>
      <c r="D7" s="12">
        <f>Warna!K9</f>
        <v>61.663333333333334</v>
      </c>
      <c r="E7" s="12">
        <f>Warna!K10</f>
        <v>54.71</v>
      </c>
      <c r="F7" s="12">
        <f>Warna!K11</f>
        <v>51.276666666666671</v>
      </c>
      <c r="G7" s="12">
        <f>Warna!K12</f>
        <v>56.263333333333328</v>
      </c>
      <c r="H7" s="12">
        <f>Warna!K13</f>
        <v>55.446666666666665</v>
      </c>
      <c r="I7" s="12">
        <f>Warna!K14</f>
        <v>57.330000000000005</v>
      </c>
      <c r="J7" s="12">
        <f>Warna!K15</f>
        <v>54.396666666666668</v>
      </c>
      <c r="K7" s="12">
        <f>D7</f>
        <v>61.663333333333334</v>
      </c>
      <c r="L7" s="12">
        <f>F7</f>
        <v>51.276666666666671</v>
      </c>
      <c r="M7" s="12">
        <f t="shared" ref="M7:M12" si="20">K7-L7</f>
        <v>10.386666666666663</v>
      </c>
      <c r="P7" s="21" t="s">
        <v>58</v>
      </c>
      <c r="Q7" s="11">
        <v>0.9</v>
      </c>
      <c r="R7" s="12">
        <f t="shared" si="18"/>
        <v>8.7378640776699004E-2</v>
      </c>
      <c r="S7" s="12">
        <f t="shared" si="2"/>
        <v>0.24871630295250352</v>
      </c>
      <c r="T7" s="12">
        <f t="shared" si="3"/>
        <v>2.1732492490995448E-2</v>
      </c>
      <c r="U7" s="12">
        <f t="shared" si="4"/>
        <v>0.45539152759948637</v>
      </c>
      <c r="V7" s="12">
        <f t="shared" si="19"/>
        <v>3.9791492702867727E-2</v>
      </c>
      <c r="W7" s="12">
        <f t="shared" si="5"/>
        <v>1</v>
      </c>
      <c r="X7" s="12">
        <f t="shared" si="6"/>
        <v>8.7378640776699004E-2</v>
      </c>
      <c r="Y7" s="12">
        <f t="shared" si="7"/>
        <v>0.33055198973042343</v>
      </c>
      <c r="Z7" s="12">
        <f t="shared" si="1"/>
        <v>2.8883183568677768E-2</v>
      </c>
      <c r="AA7" s="12">
        <f t="shared" si="8"/>
        <v>0</v>
      </c>
      <c r="AB7" s="12">
        <f t="shared" si="9"/>
        <v>0</v>
      </c>
      <c r="AC7" s="12">
        <f t="shared" si="10"/>
        <v>0.48010269576379905</v>
      </c>
      <c r="AD7" s="12">
        <f t="shared" si="11"/>
        <v>4.1950720989069809E-2</v>
      </c>
      <c r="AE7" s="12">
        <f t="shared" si="12"/>
        <v>0.40147625160462092</v>
      </c>
      <c r="AF7" s="12">
        <f t="shared" si="13"/>
        <v>3.5080449169335795E-2</v>
      </c>
      <c r="AG7" s="12">
        <f t="shared" si="14"/>
        <v>0.58279845956354337</v>
      </c>
      <c r="AH7" s="12">
        <f t="shared" si="15"/>
        <v>5.0924137243416399E-2</v>
      </c>
      <c r="AI7" s="12">
        <f t="shared" si="16"/>
        <v>0.30038510911424887</v>
      </c>
      <c r="AJ7" s="12">
        <f t="shared" si="17"/>
        <v>2.6247242543963486E-2</v>
      </c>
    </row>
    <row r="8" spans="1:36" x14ac:dyDescent="0.25">
      <c r="A8" s="21" t="s">
        <v>59</v>
      </c>
      <c r="B8" s="12">
        <f>Warna!K20</f>
        <v>2.2433333333333336</v>
      </c>
      <c r="C8" s="12">
        <f>Warna!K21</f>
        <v>0.5</v>
      </c>
      <c r="D8" s="12">
        <f>Warna!K22</f>
        <v>2.1866666666666665</v>
      </c>
      <c r="E8" s="12">
        <f>Warna!K23</f>
        <v>2.5100000000000002</v>
      </c>
      <c r="F8" s="12">
        <f>Warna!K24</f>
        <v>2.6433333333333331</v>
      </c>
      <c r="G8" s="12">
        <f>Warna!K25</f>
        <v>1.8666666666666665</v>
      </c>
      <c r="H8" s="12">
        <f>Warna!K26</f>
        <v>2.7366666666666668</v>
      </c>
      <c r="I8" s="12">
        <f>Warna!K27</f>
        <v>3.4566666666666666</v>
      </c>
      <c r="J8" s="12">
        <f>Warna!K28</f>
        <v>2.5033333333333334</v>
      </c>
      <c r="K8" s="12">
        <f>I8</f>
        <v>3.4566666666666666</v>
      </c>
      <c r="L8" s="12">
        <f>C8</f>
        <v>0.5</v>
      </c>
      <c r="M8" s="12">
        <f t="shared" si="20"/>
        <v>2.9566666666666666</v>
      </c>
      <c r="P8" s="21" t="s">
        <v>59</v>
      </c>
      <c r="Q8" s="11">
        <v>0.9</v>
      </c>
      <c r="R8" s="12">
        <f t="shared" si="18"/>
        <v>8.7378640776699004E-2</v>
      </c>
      <c r="S8" s="12">
        <f t="shared" si="2"/>
        <v>0.58962795941375434</v>
      </c>
      <c r="T8" s="12">
        <f t="shared" si="3"/>
        <v>5.1520889657512503E-2</v>
      </c>
      <c r="U8" s="12">
        <f t="shared" si="4"/>
        <v>0</v>
      </c>
      <c r="V8" s="12">
        <f t="shared" si="19"/>
        <v>0</v>
      </c>
      <c r="W8" s="12">
        <f>(D8-L8)/M8</f>
        <v>0.57046223224351744</v>
      </c>
      <c r="X8" s="12">
        <f t="shared" si="6"/>
        <v>4.9846214467880151E-2</v>
      </c>
      <c r="Y8" s="12">
        <f t="shared" si="7"/>
        <v>0.67981961668545665</v>
      </c>
      <c r="Z8" s="12">
        <f>Y8*R8</f>
        <v>5.9401714079311732E-2</v>
      </c>
      <c r="AA8" s="12">
        <f t="shared" si="8"/>
        <v>0.72491544532130769</v>
      </c>
      <c r="AB8" s="12">
        <f t="shared" si="9"/>
        <v>6.334212629021134E-2</v>
      </c>
      <c r="AC8" s="12">
        <f t="shared" si="10"/>
        <v>0.46223224351747461</v>
      </c>
      <c r="AD8" s="12">
        <f t="shared" si="11"/>
        <v>4.0389225161721068E-2</v>
      </c>
      <c r="AE8" s="12">
        <f t="shared" si="12"/>
        <v>0.7564825253664037</v>
      </c>
      <c r="AF8" s="12">
        <f t="shared" si="13"/>
        <v>6.6100414837841084E-2</v>
      </c>
      <c r="AG8" s="12">
        <f t="shared" si="14"/>
        <v>1</v>
      </c>
      <c r="AH8" s="12">
        <f t="shared" si="15"/>
        <v>8.7378640776699004E-2</v>
      </c>
      <c r="AI8" s="12">
        <f t="shared" si="16"/>
        <v>0.67756482525366413</v>
      </c>
      <c r="AJ8" s="12">
        <f t="shared" si="17"/>
        <v>5.920469346876675E-2</v>
      </c>
    </row>
    <row r="9" spans="1:36" x14ac:dyDescent="0.25">
      <c r="A9" s="21" t="s">
        <v>60</v>
      </c>
      <c r="B9" s="12">
        <f>Warna!K33</f>
        <v>23.593333333333334</v>
      </c>
      <c r="C9" s="12">
        <f>Warna!K34</f>
        <v>30.933333333333334</v>
      </c>
      <c r="D9" s="12">
        <f>Warna!K35</f>
        <v>17.753333333333334</v>
      </c>
      <c r="E9" s="12">
        <f>Warna!K36</f>
        <v>24.033333333333331</v>
      </c>
      <c r="F9" s="12">
        <f>Warna!K37</f>
        <v>21.959999999999997</v>
      </c>
      <c r="G9" s="12">
        <f>Warna!K38</f>
        <v>25.326666666666668</v>
      </c>
      <c r="H9" s="12">
        <f>Warna!K39</f>
        <v>28.036666666666665</v>
      </c>
      <c r="I9" s="12">
        <f>Warna!K40</f>
        <v>27.55</v>
      </c>
      <c r="J9" s="12">
        <f>Warna!K41</f>
        <v>22.796666666666667</v>
      </c>
      <c r="K9" s="12">
        <f>C9</f>
        <v>30.933333333333334</v>
      </c>
      <c r="L9" s="12">
        <f>D9</f>
        <v>17.753333333333334</v>
      </c>
      <c r="M9" s="12">
        <f t="shared" si="20"/>
        <v>13.18</v>
      </c>
      <c r="P9" s="21" t="s">
        <v>60</v>
      </c>
      <c r="Q9" s="11">
        <v>0.9</v>
      </c>
      <c r="R9" s="12">
        <f t="shared" si="18"/>
        <v>8.7378640776699004E-2</v>
      </c>
      <c r="S9" s="12">
        <f t="shared" si="2"/>
        <v>0.44309559939301973</v>
      </c>
      <c r="T9" s="12">
        <f t="shared" si="3"/>
        <v>3.8717091209098803E-2</v>
      </c>
      <c r="U9" s="12">
        <f t="shared" si="4"/>
        <v>1</v>
      </c>
      <c r="V9" s="12">
        <f t="shared" si="19"/>
        <v>8.7378640776699004E-2</v>
      </c>
      <c r="W9" s="12">
        <f t="shared" si="5"/>
        <v>0</v>
      </c>
      <c r="X9" s="12">
        <f t="shared" si="6"/>
        <v>0</v>
      </c>
      <c r="Y9" s="12">
        <f t="shared" si="7"/>
        <v>0.47647951441578129</v>
      </c>
      <c r="Z9" s="12">
        <f t="shared" si="1"/>
        <v>4.1634132327592527E-2</v>
      </c>
      <c r="AA9" s="12">
        <f t="shared" si="8"/>
        <v>0.31917046029337354</v>
      </c>
      <c r="AB9" s="12">
        <f t="shared" si="9"/>
        <v>2.7888680996508361E-2</v>
      </c>
      <c r="AC9" s="12">
        <f t="shared" si="10"/>
        <v>0.57460799190692979</v>
      </c>
      <c r="AD9" s="12">
        <f t="shared" si="11"/>
        <v>5.0208465312255986E-2</v>
      </c>
      <c r="AE9" s="12">
        <f t="shared" si="12"/>
        <v>0.78022255943348495</v>
      </c>
      <c r="AF9" s="12">
        <f t="shared" si="13"/>
        <v>6.8174786746615174E-2</v>
      </c>
      <c r="AG9" s="12">
        <f t="shared" si="14"/>
        <v>0.74329792615073342</v>
      </c>
      <c r="AH9" s="12">
        <f t="shared" si="15"/>
        <v>6.494836247919028E-2</v>
      </c>
      <c r="AI9" s="12">
        <f t="shared" si="16"/>
        <v>0.38265048052604955</v>
      </c>
      <c r="AJ9" s="12">
        <f t="shared" si="17"/>
        <v>3.3435478880916941E-2</v>
      </c>
    </row>
    <row r="10" spans="1:36" x14ac:dyDescent="0.25">
      <c r="A10" s="21" t="s">
        <v>53</v>
      </c>
      <c r="B10" s="12">
        <f>Orlep!AG46</f>
        <v>2.5333333333333332</v>
      </c>
      <c r="C10" s="12">
        <f>Orlep!AG47</f>
        <v>2.4333333333333331</v>
      </c>
      <c r="D10" s="12">
        <f>Orlep!AG48</f>
        <v>3.4333333333333331</v>
      </c>
      <c r="E10" s="12">
        <f>Orlep!AG49</f>
        <v>3.4</v>
      </c>
      <c r="F10" s="12">
        <f>Orlep!AG50</f>
        <v>3.3333333333333335</v>
      </c>
      <c r="G10" s="12">
        <f>Orlep!AG51</f>
        <v>3.7333333333333334</v>
      </c>
      <c r="H10" s="12">
        <f>Orlep!AG52</f>
        <v>3.1333333333333333</v>
      </c>
      <c r="I10" s="12">
        <f>Orlep!AG53</f>
        <v>3.4333333333333331</v>
      </c>
      <c r="J10" s="12">
        <f>Orlep!AG54</f>
        <v>3.8333333333333335</v>
      </c>
      <c r="K10" s="12">
        <f>J10</f>
        <v>3.8333333333333335</v>
      </c>
      <c r="L10" s="12">
        <f>C10</f>
        <v>2.4333333333333331</v>
      </c>
      <c r="M10" s="12">
        <f t="shared" si="20"/>
        <v>1.4000000000000004</v>
      </c>
      <c r="P10" s="21" t="s">
        <v>53</v>
      </c>
      <c r="Q10" s="11">
        <v>0.9</v>
      </c>
      <c r="R10" s="12">
        <f t="shared" si="18"/>
        <v>8.7378640776699004E-2</v>
      </c>
      <c r="S10" s="12">
        <f t="shared" si="2"/>
        <v>7.142857142857148E-2</v>
      </c>
      <c r="T10" s="12">
        <f t="shared" si="3"/>
        <v>6.2413314840499331E-3</v>
      </c>
      <c r="U10" s="12">
        <f t="shared" si="4"/>
        <v>0</v>
      </c>
      <c r="V10" s="12">
        <f>U10*R10</f>
        <v>0</v>
      </c>
      <c r="W10" s="12">
        <f t="shared" si="5"/>
        <v>0.71428571428571408</v>
      </c>
      <c r="X10" s="12">
        <f t="shared" si="6"/>
        <v>6.2413314840499272E-2</v>
      </c>
      <c r="Y10" s="12">
        <f t="shared" si="7"/>
        <v>0.69047619047619035</v>
      </c>
      <c r="Z10" s="12">
        <f t="shared" si="1"/>
        <v>6.0332871012482636E-2</v>
      </c>
      <c r="AA10" s="12">
        <f t="shared" si="8"/>
        <v>0.6428571428571429</v>
      </c>
      <c r="AB10" s="12">
        <f t="shared" si="9"/>
        <v>5.6171983356449365E-2</v>
      </c>
      <c r="AC10" s="12">
        <f t="shared" si="10"/>
        <v>0.92857142857142849</v>
      </c>
      <c r="AD10" s="12">
        <f t="shared" si="11"/>
        <v>8.1137309292649062E-2</v>
      </c>
      <c r="AE10" s="12">
        <f t="shared" si="12"/>
        <v>0.5</v>
      </c>
      <c r="AF10" s="12">
        <f t="shared" si="13"/>
        <v>4.3689320388349502E-2</v>
      </c>
      <c r="AG10" s="12">
        <f t="shared" si="14"/>
        <v>0.71428571428571408</v>
      </c>
      <c r="AH10" s="12">
        <f t="shared" si="15"/>
        <v>6.2413314840499272E-2</v>
      </c>
      <c r="AI10" s="12">
        <f t="shared" si="16"/>
        <v>1</v>
      </c>
      <c r="AJ10" s="12">
        <f t="shared" si="17"/>
        <v>8.7378640776699004E-2</v>
      </c>
    </row>
    <row r="11" spans="1:36" x14ac:dyDescent="0.25">
      <c r="A11" s="21" t="s">
        <v>54</v>
      </c>
      <c r="B11" s="12">
        <f>Orlep!AG4</f>
        <v>3.3333333333333335</v>
      </c>
      <c r="C11" s="12">
        <f>Orlep!AG5</f>
        <v>3.2333333333333334</v>
      </c>
      <c r="D11" s="12">
        <f>Orlep!AG6</f>
        <v>3.4333333333333331</v>
      </c>
      <c r="E11" s="12">
        <f>Orlep!AG7</f>
        <v>3.5666666666666669</v>
      </c>
      <c r="F11" s="12">
        <f>Orlep!AG8</f>
        <v>3.9</v>
      </c>
      <c r="G11" s="12">
        <f>Orlep!AG9</f>
        <v>3.8666666666666667</v>
      </c>
      <c r="H11" s="12">
        <f>Orlep!AG10</f>
        <v>3.4</v>
      </c>
      <c r="I11" s="12">
        <f>Orlep!AG11</f>
        <v>3.5666666666666669</v>
      </c>
      <c r="J11" s="12">
        <f>Orlep!AG12</f>
        <v>3.8666666666666667</v>
      </c>
      <c r="K11" s="12">
        <f>F11</f>
        <v>3.9</v>
      </c>
      <c r="L11" s="12">
        <f>C11</f>
        <v>3.2333333333333334</v>
      </c>
      <c r="M11" s="12">
        <f t="shared" si="20"/>
        <v>0.66666666666666652</v>
      </c>
      <c r="P11" s="21" t="s">
        <v>54</v>
      </c>
      <c r="Q11" s="11">
        <v>0.9</v>
      </c>
      <c r="R11" s="12">
        <f t="shared" si="18"/>
        <v>8.7378640776699004E-2</v>
      </c>
      <c r="S11" s="12">
        <f t="shared" si="2"/>
        <v>0.15000000000000016</v>
      </c>
      <c r="T11" s="12">
        <f t="shared" si="3"/>
        <v>1.3106796116504865E-2</v>
      </c>
      <c r="U11" s="12">
        <f t="shared" si="4"/>
        <v>0</v>
      </c>
      <c r="V11" s="12">
        <f t="shared" si="19"/>
        <v>0</v>
      </c>
      <c r="W11" s="12">
        <f t="shared" si="5"/>
        <v>0.29999999999999966</v>
      </c>
      <c r="X11" s="12">
        <f t="shared" si="6"/>
        <v>2.6213592233009671E-2</v>
      </c>
      <c r="Y11" s="12">
        <f t="shared" si="7"/>
        <v>0.50000000000000033</v>
      </c>
      <c r="Z11" s="12">
        <f t="shared" si="1"/>
        <v>4.368932038834953E-2</v>
      </c>
      <c r="AA11" s="12">
        <f t="shared" si="8"/>
        <v>1</v>
      </c>
      <c r="AB11" s="12">
        <f t="shared" si="9"/>
        <v>8.7378640776699004E-2</v>
      </c>
      <c r="AC11" s="12">
        <f t="shared" si="10"/>
        <v>0.95000000000000018</v>
      </c>
      <c r="AD11" s="12">
        <f>AC11*R11</f>
        <v>8.3009708737864063E-2</v>
      </c>
      <c r="AE11" s="12">
        <f t="shared" si="12"/>
        <v>0.24999999999999983</v>
      </c>
      <c r="AF11" s="12">
        <f t="shared" si="13"/>
        <v>2.1844660194174737E-2</v>
      </c>
      <c r="AG11" s="12">
        <f t="shared" si="14"/>
        <v>0.50000000000000033</v>
      </c>
      <c r="AH11" s="12">
        <f t="shared" si="15"/>
        <v>4.368932038834953E-2</v>
      </c>
      <c r="AI11" s="12">
        <f t="shared" si="16"/>
        <v>0.95000000000000018</v>
      </c>
      <c r="AJ11" s="12">
        <f t="shared" si="17"/>
        <v>8.3009708737864063E-2</v>
      </c>
    </row>
    <row r="12" spans="1:36" x14ac:dyDescent="0.25">
      <c r="A12" s="21" t="s">
        <v>55</v>
      </c>
      <c r="B12" s="12">
        <f>Orlep!AG126</f>
        <v>3.1333333333333333</v>
      </c>
      <c r="C12" s="12">
        <f>Orlep!AG127</f>
        <v>2.8666666666666667</v>
      </c>
      <c r="D12" s="12">
        <f>Orlep!AG128</f>
        <v>3</v>
      </c>
      <c r="E12" s="12">
        <f>Orlep!AG129</f>
        <v>3.5333333333333332</v>
      </c>
      <c r="F12" s="12">
        <f>Orlep!AG130</f>
        <v>3.4</v>
      </c>
      <c r="G12" s="12">
        <f>Orlep!AG131</f>
        <v>3.8</v>
      </c>
      <c r="H12" s="12">
        <f>Orlep!AG132</f>
        <v>3.5666666666666669</v>
      </c>
      <c r="I12" s="12">
        <f>Orlep!AG133</f>
        <v>3.6666666666666665</v>
      </c>
      <c r="J12" s="12">
        <f>Orlep!AG134</f>
        <v>3.8666666666666667</v>
      </c>
      <c r="K12" s="12">
        <f>J12</f>
        <v>3.8666666666666667</v>
      </c>
      <c r="L12" s="12">
        <f>C12</f>
        <v>2.8666666666666667</v>
      </c>
      <c r="M12" s="12">
        <f t="shared" si="20"/>
        <v>1</v>
      </c>
      <c r="P12" s="21" t="s">
        <v>55</v>
      </c>
      <c r="Q12" s="11">
        <v>0.9</v>
      </c>
      <c r="R12" s="12">
        <f t="shared" si="18"/>
        <v>8.7378640776699004E-2</v>
      </c>
      <c r="S12" s="12">
        <f t="shared" si="2"/>
        <v>0.26666666666666661</v>
      </c>
      <c r="T12" s="12">
        <f t="shared" si="3"/>
        <v>2.3300970873786395E-2</v>
      </c>
      <c r="U12" s="12">
        <f t="shared" si="4"/>
        <v>0</v>
      </c>
      <c r="V12" s="12">
        <f t="shared" si="19"/>
        <v>0</v>
      </c>
      <c r="W12" s="12">
        <f t="shared" si="5"/>
        <v>0.1333333333333333</v>
      </c>
      <c r="X12" s="12">
        <f t="shared" si="6"/>
        <v>1.1650485436893197E-2</v>
      </c>
      <c r="Y12" s="12">
        <f t="shared" si="7"/>
        <v>0.66666666666666652</v>
      </c>
      <c r="Z12" s="12">
        <f t="shared" si="1"/>
        <v>5.8252427184465987E-2</v>
      </c>
      <c r="AA12" s="12">
        <f t="shared" si="8"/>
        <v>0.53333333333333321</v>
      </c>
      <c r="AB12" s="12">
        <f t="shared" si="9"/>
        <v>4.6601941747572789E-2</v>
      </c>
      <c r="AC12" s="12">
        <f t="shared" si="10"/>
        <v>0.93333333333333313</v>
      </c>
      <c r="AD12" s="12">
        <f t="shared" si="11"/>
        <v>8.1553398058252388E-2</v>
      </c>
      <c r="AE12" s="12">
        <f t="shared" si="12"/>
        <v>0.70000000000000018</v>
      </c>
      <c r="AF12" s="12">
        <f t="shared" si="13"/>
        <v>6.1165048543689315E-2</v>
      </c>
      <c r="AG12" s="12">
        <f t="shared" si="14"/>
        <v>0.79999999999999982</v>
      </c>
      <c r="AH12" s="12">
        <f t="shared" si="15"/>
        <v>6.9902912621359184E-2</v>
      </c>
      <c r="AI12" s="12">
        <f t="shared" si="16"/>
        <v>1</v>
      </c>
      <c r="AJ12" s="12">
        <f t="shared" si="17"/>
        <v>8.7378640776699004E-2</v>
      </c>
    </row>
    <row r="13" spans="1:36" x14ac:dyDescent="0.25">
      <c r="A13" s="21" t="s">
        <v>56</v>
      </c>
      <c r="B13" s="12">
        <f>Orlep!AG86</f>
        <v>2.8666666666666667</v>
      </c>
      <c r="C13" s="12">
        <f>Orlep!AG87</f>
        <v>3.1333333333333333</v>
      </c>
      <c r="D13" s="12">
        <f>Orlep!AG88</f>
        <v>3.2</v>
      </c>
      <c r="E13" s="12">
        <f>Orlep!AG89</f>
        <v>3.1666666666666665</v>
      </c>
      <c r="F13" s="12">
        <f>Orlep!AG90</f>
        <v>3.3666666666666667</v>
      </c>
      <c r="G13" s="12">
        <f>Orlep!AG91</f>
        <v>3.3333333333333335</v>
      </c>
      <c r="H13" s="12">
        <f>Orlep!AG92</f>
        <v>3.4666666666666668</v>
      </c>
      <c r="I13" s="12">
        <f>Orlep!AG93</f>
        <v>3.3</v>
      </c>
      <c r="J13" s="12">
        <f>Orlep!AG94</f>
        <v>3.4333333333333331</v>
      </c>
      <c r="K13" s="12">
        <f>H13</f>
        <v>3.4666666666666668</v>
      </c>
      <c r="L13" s="12">
        <f>B13</f>
        <v>2.8666666666666667</v>
      </c>
      <c r="M13" s="12">
        <f>K13-C13</f>
        <v>0.33333333333333348</v>
      </c>
      <c r="P13" s="21" t="s">
        <v>56</v>
      </c>
      <c r="Q13" s="11">
        <v>0.9</v>
      </c>
      <c r="R13" s="12">
        <f t="shared" si="18"/>
        <v>8.7378640776699004E-2</v>
      </c>
      <c r="S13" s="12">
        <f>(B13-L13)/M13</f>
        <v>0</v>
      </c>
      <c r="T13" s="12">
        <f t="shared" si="3"/>
        <v>0</v>
      </c>
      <c r="U13" s="12">
        <f t="shared" si="4"/>
        <v>0.79999999999999949</v>
      </c>
      <c r="V13" s="12">
        <f t="shared" si="19"/>
        <v>6.9902912621359156E-2</v>
      </c>
      <c r="W13" s="12">
        <f t="shared" si="5"/>
        <v>1</v>
      </c>
      <c r="X13" s="12">
        <f t="shared" si="6"/>
        <v>8.7378640776699004E-2</v>
      </c>
      <c r="Y13" s="12">
        <f t="shared" si="7"/>
        <v>0.89999999999999902</v>
      </c>
      <c r="Z13" s="12">
        <f t="shared" si="1"/>
        <v>7.8640776699029025E-2</v>
      </c>
      <c r="AA13" s="12">
        <f t="shared" si="8"/>
        <v>1.4999999999999993</v>
      </c>
      <c r="AB13" s="12">
        <f t="shared" si="9"/>
        <v>0.13106796116504846</v>
      </c>
      <c r="AC13" s="12">
        <f t="shared" si="10"/>
        <v>1.3999999999999997</v>
      </c>
      <c r="AD13" s="12">
        <f t="shared" si="11"/>
        <v>0.12233009708737858</v>
      </c>
      <c r="AE13" s="12">
        <f t="shared" si="12"/>
        <v>1.7999999999999994</v>
      </c>
      <c r="AF13" s="12">
        <f t="shared" si="13"/>
        <v>0.15728155339805816</v>
      </c>
      <c r="AG13" s="12">
        <f t="shared" si="14"/>
        <v>1.2999999999999987</v>
      </c>
      <c r="AH13" s="12">
        <f t="shared" si="15"/>
        <v>0.1135922330097086</v>
      </c>
      <c r="AI13" s="12">
        <f t="shared" si="16"/>
        <v>1.6999999999999986</v>
      </c>
      <c r="AJ13" s="12">
        <f t="shared" si="17"/>
        <v>0.14854368932038819</v>
      </c>
    </row>
    <row r="14" spans="1:36" x14ac:dyDescent="0.25">
      <c r="P14" s="25" t="s">
        <v>6</v>
      </c>
      <c r="Q14" s="26">
        <f>SUM(Q3:Q13)</f>
        <v>10.300000000000002</v>
      </c>
      <c r="R14" s="26"/>
      <c r="S14" s="26"/>
      <c r="T14" s="27">
        <f>SUM(T3:T13)</f>
        <v>0.36229745882625924</v>
      </c>
      <c r="U14" s="26"/>
      <c r="V14" s="27">
        <f>SUM(V3:V13)</f>
        <v>0.40147460821664505</v>
      </c>
      <c r="W14" s="26"/>
      <c r="X14" s="27">
        <f>SUM(X3:X13)</f>
        <v>0.65259490946080478</v>
      </c>
      <c r="Y14" s="26"/>
      <c r="Z14" s="27">
        <f>SUM(Z3:Z13)</f>
        <v>0.45301195646656661</v>
      </c>
      <c r="AA14" s="26"/>
      <c r="AB14" s="27">
        <f>SUM(AB3:AB13)</f>
        <v>0.5597941395918461</v>
      </c>
      <c r="AC14" s="26"/>
      <c r="AD14" s="27">
        <f>SUM(AD3:AD13)</f>
        <v>0.78336654330085342</v>
      </c>
      <c r="AE14" s="27"/>
      <c r="AF14" s="27">
        <f>SUM(AF3:AF13)</f>
        <v>0.58595899913135019</v>
      </c>
      <c r="AG14" s="27"/>
      <c r="AH14" s="27">
        <f>SUM(AH3:AH13)</f>
        <v>0.64120312506338961</v>
      </c>
      <c r="AI14" s="27"/>
      <c r="AJ14" s="27">
        <f>SUM(AJ3:AJ13)</f>
        <v>0.83648095648504317</v>
      </c>
    </row>
    <row r="15" spans="1:36" x14ac:dyDescent="0.25">
      <c r="AJ15" s="29" t="s">
        <v>65</v>
      </c>
    </row>
    <row r="16" spans="1:36" x14ac:dyDescent="0.25">
      <c r="P16" s="39" t="s">
        <v>298</v>
      </c>
      <c r="Q16" s="39"/>
      <c r="R16" s="39"/>
      <c r="S16" s="39"/>
      <c r="T16" s="39"/>
      <c r="U16" s="39"/>
      <c r="V16" s="39"/>
      <c r="W16" s="39"/>
      <c r="X16" s="39"/>
      <c r="Y16" s="39"/>
      <c r="Z16" s="39"/>
    </row>
  </sheetData>
  <mergeCells count="13">
    <mergeCell ref="AG1:AH1"/>
    <mergeCell ref="AI1:AJ1"/>
    <mergeCell ref="U1:V1"/>
    <mergeCell ref="W1:X1"/>
    <mergeCell ref="Y1:Z1"/>
    <mergeCell ref="AA1:AB1"/>
    <mergeCell ref="AC1:AD1"/>
    <mergeCell ref="AE1:AF1"/>
    <mergeCell ref="A1:A2"/>
    <mergeCell ref="M1:M2"/>
    <mergeCell ref="B1:J1"/>
    <mergeCell ref="P1:P2"/>
    <mergeCell ref="S1:T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Anti Oksidan</vt:lpstr>
      <vt:lpstr>OVERRUN</vt:lpstr>
      <vt:lpstr>Vitamin C</vt:lpstr>
      <vt:lpstr>Waktu Leleh</vt:lpstr>
      <vt:lpstr>Warna</vt:lpstr>
      <vt:lpstr>Orlep</vt:lpstr>
      <vt:lpstr>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 Santoso</dc:creator>
  <cp:lastModifiedBy>ASUS</cp:lastModifiedBy>
  <dcterms:created xsi:type="dcterms:W3CDTF">2025-04-17T11:37:13Z</dcterms:created>
  <dcterms:modified xsi:type="dcterms:W3CDTF">2025-07-11T12:38:15Z</dcterms:modified>
</cp:coreProperties>
</file>